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sharedStrings.xml" ContentType="application/vnd.openxmlformats-officedocument.spreadsheetml.sharedStrings+xml"/>
  <Override PartName="/xl/worksheets/sheet3.xml" ContentType="application/vnd.openxmlformats-officedocument.spreadsheetml.worksheet+xml"/>
  <Override PartName="/xl/worksheets/sheet2.xml" ContentType="application/vnd.openxmlformats-officedocument.spreadsheetml.worksheet+xml"/>
  <Override PartName="/xl/styles.xml" ContentType="application/vnd.openxmlformats-officedocument.spreadsheetml.styles+xml"/>
  <Override PartName="/xl/worksheets/sheet1.xml" ContentType="application/vnd.openxmlformats-officedocument.spreadsheetml.worksheet+xml"/>
  <Override PartName="/xl/worksheets/sheet12.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docProps/core.xml" ContentType="application/vnd.openxmlformats-package.core-properties+xml"/>
  <Override PartName="/xl/calcChain.xml" ContentType="application/vnd.openxmlformats-officedocument.spreadsheetml.calcChain+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20490" windowHeight="7755" firstSheet="1" activeTab="11"/>
  </bookViews>
  <sheets>
    <sheet name="Denominación" sheetId="9" r:id="rId1"/>
    <sheet name="NOTA.1.ENTE" sheetId="10" r:id="rId2"/>
    <sheet name="NOTA.2" sheetId="2" r:id="rId3"/>
    <sheet name="NOTA.3" sheetId="3" r:id="rId4"/>
    <sheet name="NOTA.4" sheetId="4" r:id="rId5"/>
    <sheet name="NOTA.5" sheetId="5" r:id="rId6"/>
    <sheet name="NOTA.6" sheetId="11" r:id="rId7"/>
    <sheet name="NOTA.7" sheetId="12" r:id="rId8"/>
    <sheet name="NOTA.8 " sheetId="13" r:id="rId9"/>
    <sheet name="NOTA.9" sheetId="6" r:id="rId10"/>
    <sheet name="NOTA.10" sheetId="14" r:id="rId11"/>
    <sheet name="NOTA.11" sheetId="15" r:id="rId12"/>
  </sheets>
  <calcPr calcId="152511"/>
</workbook>
</file>

<file path=xl/calcChain.xml><?xml version="1.0" encoding="utf-8"?>
<calcChain xmlns="http://schemas.openxmlformats.org/spreadsheetml/2006/main">
  <c r="C36" i="6" l="1"/>
  <c r="C37" i="6" s="1"/>
  <c r="D25" i="6"/>
  <c r="C25" i="6"/>
  <c r="D48" i="3"/>
  <c r="C48" i="3"/>
  <c r="D18" i="4" l="1"/>
  <c r="C15" i="15" l="1"/>
  <c r="D15" i="15"/>
  <c r="C11" i="14"/>
  <c r="D11" i="14"/>
  <c r="D36" i="6"/>
  <c r="D37" i="6" s="1"/>
  <c r="C14" i="13" l="1"/>
  <c r="D20" i="13"/>
  <c r="D21" i="13" s="1"/>
  <c r="C20" i="13"/>
  <c r="C21" i="13" s="1"/>
  <c r="D16" i="13"/>
  <c r="C16" i="13"/>
  <c r="C21" i="12"/>
  <c r="D21" i="12"/>
  <c r="C16" i="12"/>
  <c r="D16" i="12"/>
  <c r="D22" i="12" s="1"/>
  <c r="C22" i="12" l="1"/>
  <c r="E34" i="4"/>
  <c r="E35" i="4"/>
  <c r="E33" i="4"/>
  <c r="C36" i="4" l="1"/>
  <c r="D36" i="4"/>
  <c r="E36" i="4" s="1"/>
  <c r="C16" i="4" l="1"/>
  <c r="C18" i="4" s="1"/>
  <c r="E10" i="4" l="1"/>
  <c r="C24" i="4"/>
  <c r="D24" i="4"/>
  <c r="E18" i="4"/>
  <c r="D12" i="3"/>
  <c r="D25" i="4" l="1"/>
  <c r="C25" i="4"/>
  <c r="D31" i="3" l="1"/>
  <c r="D9" i="3"/>
  <c r="C12" i="3"/>
  <c r="C9" i="3"/>
  <c r="C50" i="3"/>
  <c r="D50" i="3"/>
  <c r="C31" i="3"/>
  <c r="C51" i="3" l="1"/>
  <c r="F51" i="3" s="1"/>
  <c r="D51" i="3"/>
  <c r="G51" i="3" s="1"/>
  <c r="B7" i="9"/>
  <c r="E7" i="9"/>
  <c r="F7" i="9"/>
  <c r="C37" i="4" l="1"/>
  <c r="C39" i="4" s="1"/>
</calcChain>
</file>

<file path=xl/sharedStrings.xml><?xml version="1.0" encoding="utf-8"?>
<sst xmlns="http://schemas.openxmlformats.org/spreadsheetml/2006/main" count="223" uniqueCount="163">
  <si>
    <r>
      <rPr>
        <b/>
        <u/>
        <sz val="14"/>
        <rFont val="Arial"/>
        <family val="2"/>
      </rPr>
      <t>ESTADOS FINANCIEROS</t>
    </r>
  </si>
  <si>
    <r>
      <rPr>
        <sz val="12"/>
        <rFont val="Arial"/>
        <family val="2"/>
      </rPr>
      <t xml:space="preserve">Por el ejercicio anual Nro. 44 iniciado el 01.01.2019 al 31.03.2019 presentado en forma comparativa al 31 de marzo de 2018.
</t>
    </r>
    <r>
      <rPr>
        <b/>
        <sz val="12"/>
        <rFont val="Arial"/>
        <family val="2"/>
      </rPr>
      <t>DENOMINACION</t>
    </r>
    <r>
      <rPr>
        <sz val="12"/>
        <rFont val="Arial"/>
        <family val="2"/>
      </rPr>
      <t xml:space="preserve">: KUROSU &amp; CIA. SOCIEDAD ANONIMA.
</t>
    </r>
    <r>
      <rPr>
        <b/>
        <sz val="12"/>
        <rFont val="Arial"/>
        <family val="2"/>
      </rPr>
      <t xml:space="preserve">DOMICILIO LEGAL: </t>
    </r>
    <r>
      <rPr>
        <sz val="12"/>
        <rFont val="Arial"/>
        <family val="2"/>
      </rPr>
      <t xml:space="preserve">Ruta VI – Km 6  Arroyo Porá – Encarnación.
</t>
    </r>
    <r>
      <rPr>
        <b/>
        <sz val="12"/>
        <rFont val="Arial"/>
        <family val="2"/>
      </rPr>
      <t xml:space="preserve">ACTIVIDAD PRINCIPAL: </t>
    </r>
    <r>
      <rPr>
        <sz val="12"/>
        <rFont val="Arial"/>
        <family val="2"/>
      </rPr>
      <t xml:space="preserve">Importaciones y Representaciones.
</t>
    </r>
    <r>
      <rPr>
        <b/>
        <sz val="12"/>
        <rFont val="Arial"/>
        <family val="2"/>
      </rPr>
      <t xml:space="preserve">INSCRIPCION   EN   EL   REGISTRO   PUBLICO   DE   COMERCIO   DEL   ESTATUTO
</t>
    </r>
    <r>
      <rPr>
        <b/>
        <sz val="12"/>
        <rFont val="Arial"/>
        <family val="2"/>
      </rPr>
      <t xml:space="preserve">SOCIAL: </t>
    </r>
    <r>
      <rPr>
        <sz val="12"/>
        <rFont val="Arial"/>
        <family val="2"/>
      </rPr>
      <t xml:space="preserve">Nro. 1334, Serie “E” Folio 13309 – Sección Contratos
</t>
    </r>
    <r>
      <rPr>
        <b/>
        <sz val="12"/>
        <rFont val="Arial"/>
        <family val="2"/>
      </rPr>
      <t xml:space="preserve">INSCRIPCION EN LA COMISION NACIONAL DE VALORES: </t>
    </r>
    <r>
      <rPr>
        <sz val="12"/>
        <rFont val="Arial"/>
        <family val="2"/>
      </rPr>
      <t xml:space="preserve">Resolución N° 1048/07.
</t>
    </r>
    <r>
      <rPr>
        <b/>
        <sz val="12"/>
        <rFont val="Arial"/>
        <family val="2"/>
      </rPr>
      <t xml:space="preserve">FECHA DE VENCIMIENTO DEL ESTATUTO SOCIAL: </t>
    </r>
    <r>
      <rPr>
        <sz val="12"/>
        <rFont val="Arial"/>
        <family val="2"/>
      </rPr>
      <t xml:space="preserve">06 de Diciembre de 2.105.
</t>
    </r>
    <r>
      <rPr>
        <b/>
        <u/>
        <sz val="12"/>
        <rFont val="Arial"/>
        <family val="2"/>
      </rPr>
      <t>COMPOSICION DEL CAPITAL</t>
    </r>
  </si>
  <si>
    <r>
      <rPr>
        <b/>
        <sz val="12"/>
        <rFont val="Arial"/>
        <family val="2"/>
      </rPr>
      <t xml:space="preserve">Acciones
</t>
    </r>
    <r>
      <rPr>
        <b/>
        <sz val="12"/>
        <rFont val="Arial"/>
        <family val="2"/>
      </rPr>
      <t>Cantidad</t>
    </r>
  </si>
  <si>
    <r>
      <rPr>
        <b/>
        <sz val="12"/>
        <rFont val="Arial"/>
        <family val="2"/>
      </rPr>
      <t>Tipo</t>
    </r>
  </si>
  <si>
    <r>
      <rPr>
        <b/>
        <sz val="12"/>
        <rFont val="Arial"/>
        <family val="2"/>
      </rPr>
      <t xml:space="preserve">Nro. de votos
</t>
    </r>
    <r>
      <rPr>
        <b/>
        <sz val="12"/>
        <rFont val="Arial"/>
        <family val="2"/>
      </rPr>
      <t>que otorga c/u</t>
    </r>
  </si>
  <si>
    <r>
      <rPr>
        <b/>
        <sz val="12"/>
        <rFont val="Arial"/>
        <family val="2"/>
      </rPr>
      <t>Suscripto G.</t>
    </r>
  </si>
  <si>
    <r>
      <rPr>
        <b/>
        <sz val="12"/>
        <rFont val="Arial"/>
        <family val="2"/>
      </rPr>
      <t>Integrado G.</t>
    </r>
  </si>
  <si>
    <r>
      <rPr>
        <sz val="12"/>
        <rFont val="Arial"/>
        <family val="2"/>
      </rPr>
      <t>Nominativa</t>
    </r>
  </si>
  <si>
    <r>
      <rPr>
        <b/>
        <sz val="10"/>
        <rFont val="Arial"/>
        <family val="2"/>
      </rPr>
      <t>CUENTAS</t>
    </r>
  </si>
  <si>
    <r>
      <rPr>
        <b/>
        <sz val="10"/>
        <rFont val="Arial"/>
        <family val="2"/>
      </rPr>
      <t>Saldos al</t>
    </r>
  </si>
  <si>
    <r>
      <rPr>
        <b/>
        <u/>
        <sz val="8"/>
        <rFont val="Arial"/>
        <family val="2"/>
      </rPr>
      <t>Criterios de Clasificación utilizados</t>
    </r>
  </si>
  <si>
    <r>
      <rPr>
        <b/>
        <sz val="10"/>
        <rFont val="Arial"/>
        <family val="2"/>
      </rPr>
      <t>TOTAL DEUDAS FINANCIERAS</t>
    </r>
  </si>
  <si>
    <r>
      <rPr>
        <b/>
        <sz val="10"/>
        <rFont val="Arial"/>
        <family val="2"/>
      </rPr>
      <t>NOTA 11. OTROS INGRESOS OPERATIVOS</t>
    </r>
  </si>
  <si>
    <t xml:space="preserve">La Sociedad constituye domicilio legal en Ruta VI, Km. 6, Arroyo Porá,  Encarnación- Paraguay.
</t>
  </si>
  <si>
    <r>
      <rPr>
        <b/>
        <sz val="10"/>
        <rFont val="Arial"/>
        <family val="2"/>
      </rPr>
      <t xml:space="preserve">KUROSU  &amp;  CIA  S.A.  </t>
    </r>
    <r>
      <rPr>
        <sz val="10"/>
        <rFont val="Arial"/>
        <family val="2"/>
      </rPr>
      <t xml:space="preserve">fue  constituida  por  Escritura  Pública  Nº  138  de  fecha  24  de  octubre  de  1975 pasada ante el Escribano  Público  Luís  Manuel  Brunstein. Los Estatutos Sociales fueron aprobados,  y reconocida su personería jurídica, por Decreto del Poder Ejecutivo Nº 20.400 de fecha 27 de enero de 1976; inscripta en el Registro Público de Comercio bajo el Nº 657 al folio 3.406 y siguientes, Sección Contratos,  Serie  “B”,  en  fecha  15  de  junio  de  1989.  El  contrato  social  originario  tuvo  las  siguientes modificaciones:
Por Escritura Pública </t>
    </r>
    <r>
      <rPr>
        <b/>
        <sz val="10"/>
        <rFont val="Arial"/>
        <family val="2"/>
      </rPr>
      <t xml:space="preserve">Nº 300 </t>
    </r>
    <r>
      <rPr>
        <sz val="10"/>
        <rFont val="Arial"/>
        <family val="2"/>
      </rPr>
      <t xml:space="preserve">de fecha 25 de setiembre de 1980 pasada ante el Escribano Público Luís Manuel Brunstein; aprobada por Decreto del Poder Ejecutivo Nº 23.005 de fecha 07 de febrero de 1981, anotada  en  el  Registro  Público  de  Comercio  bajo  el  Nº  658,  al  folio  3.430  y  siguientes,  Sección Contratos, Serie “B”, en fecha 15 de junio de 1989.
Por Escritura Pública Nº </t>
    </r>
    <r>
      <rPr>
        <b/>
        <sz val="10"/>
        <rFont val="Arial"/>
        <family val="2"/>
      </rPr>
      <t xml:space="preserve">20 </t>
    </r>
    <r>
      <rPr>
        <sz val="10"/>
        <rFont val="Arial"/>
        <family val="2"/>
      </rPr>
      <t xml:space="preserve">de fecha 27 de mayo de 1991 pasada ante el Escribano Público Luís Manuel Brunstein;  aprobada  por  Decreto  del  Poder  Ejecutivo  Nº  12.233  de  fecha  13  de  enero  de  1992,  e inscripta  en  el  Registro  Público  de  Comercio  bajo  el  Nº  185,  al  folio  1.032  y  siguientes,  Sección Contratos, Serie “B”, en fecha 25 de febrero de 1992.
Por  Escritura  Pública  Nº  </t>
    </r>
    <r>
      <rPr>
        <b/>
        <sz val="10"/>
        <rFont val="Arial"/>
        <family val="2"/>
      </rPr>
      <t xml:space="preserve">149  </t>
    </r>
    <r>
      <rPr>
        <sz val="10"/>
        <rFont val="Arial"/>
        <family val="2"/>
      </rPr>
      <t xml:space="preserve">de  fecha  29  de  julio  de  1996  pasada  ante  la  Escribana  Pública  Fanny Kiyomi Moriya Ishibashi, inscripta en el Registro de Personas Jurídicas y Asociaciones, bajo el Nº 440, folio  55.734  y  siguientes,  serie  “A”,  en  fecha  03  de  setiembre  de  1996;  y  en  el  Registro  Público  de Comercio,  bajo  el  Nº  482,  folio  4.657  y  siguientes,  serie  “C”,  Sección  Contratos,  en  fecha  10  de setiembre de 1996.
Por  Escritura  Pública  Nº  </t>
    </r>
    <r>
      <rPr>
        <b/>
        <sz val="10"/>
        <rFont val="Arial"/>
        <family val="2"/>
      </rPr>
      <t xml:space="preserve">146  </t>
    </r>
    <r>
      <rPr>
        <sz val="10"/>
        <rFont val="Arial"/>
        <family val="2"/>
      </rPr>
      <t xml:space="preserve">de  fecha  10  de  junio  de  1998  pasada  ante  la  Escribana  Pública  Fanny Kiyomi Moriya Ishibashi, anotada en el Registro de Personas Jurídicas y Asociaciones, bajo el Nº 336, folio 4.764, Serie “A”, en fecha 18 de setiembre de 1998; y en el Registro Público de Comercio, Sección Contratos, bajo el Nº 693, Serie “A”, folio 4.247 y siguientes, en fecha 25 de setiembre de 1998.
Por  Escritura  Pública  Nº  </t>
    </r>
    <r>
      <rPr>
        <b/>
        <sz val="10"/>
        <rFont val="Arial"/>
        <family val="2"/>
      </rPr>
      <t xml:space="preserve">176  </t>
    </r>
    <r>
      <rPr>
        <sz val="10"/>
        <rFont val="Arial"/>
        <family val="2"/>
      </rPr>
      <t xml:space="preserve">de  fecha  04  de  junio  de  2004  pasada  ante  la  Escribana  Pública  Fanny Kiyomi Moriya Ishibashi, inscripta en el Registro de Personas Jurídicas y Asociaciones, bajo el Nº 247, folio 2.607, Serie “A”, en fecha 04 de agosto de 2004; y en el Registro Público de Comercio, Sección Contratos, Serie “B”, bajo el Nº 730, folio 8.439 y siguientes, en fecha 22 de julio de 2004.
Por Escritura Pública Nº </t>
    </r>
    <r>
      <rPr>
        <b/>
        <sz val="10"/>
        <rFont val="Arial"/>
        <family val="2"/>
      </rPr>
      <t xml:space="preserve">163 </t>
    </r>
    <r>
      <rPr>
        <sz val="10"/>
        <rFont val="Arial"/>
        <family val="2"/>
      </rPr>
      <t xml:space="preserve">de fecha 10 de agosto de 2006 pasada ante la Escribana Pública Fanny Kiyomi Moriya Ishibashi, inscripta en el Registro de Personas Jurídicas y Asociaciones, bajo el Nº 1.408, folio 15.845, Serie “C”, en fecha 06 de diciembre de 2006; y en el Registro Público de Comercio, Sección Contratos, Serie “E”, bajo el Nº 1.334, folio 13.309 y siguientes, en fecha 06 de diciembre de 2006, con esta modificación de la escritura, la Sociedad queda habilitada para emitir títulos valores que podrán ser negociados a través de la bolsa de valores, previa autorización de la Comisión Nacional de Valores y de conformidad a las leyes que regulan la materia.
Por  Escritura  Pública  Nº  </t>
    </r>
    <r>
      <rPr>
        <b/>
        <sz val="10"/>
        <rFont val="Arial"/>
        <family val="2"/>
      </rPr>
      <t xml:space="preserve">98  </t>
    </r>
    <r>
      <rPr>
        <sz val="10"/>
        <rFont val="Arial"/>
        <family val="2"/>
      </rPr>
      <t xml:space="preserve">de  fecha  04  de  mayo  de  2009,  pasada  ante  la  Escribana  Pública  Fanny Kiyomi Moriya Ishibashi, anotada en el Registro de Personas Jurídicas y Asociaciones, bajo el Nº 614, folio  6.662,  Serie  “A”,  en  fecha  08  de  junio  de  2009;  y  en  el  Registro  Público  de  Comercio,  Sección Contratos, Serie “A”, bajo el Nº 297, folio 2.435, en fecha 08 de junio de 2009.
Por  Escritura  Pública  N°  </t>
    </r>
    <r>
      <rPr>
        <b/>
        <sz val="10"/>
        <rFont val="Arial"/>
        <family val="2"/>
      </rPr>
      <t xml:space="preserve">104  </t>
    </r>
    <r>
      <rPr>
        <sz val="10"/>
        <rFont val="Arial"/>
        <family val="2"/>
      </rPr>
      <t>de fecha 07 de junio de 2013, pasada ante la Escribana Pública Fanny Kiyomi Moriya Ishibashi, anotada en el Registro de Personas Jurídicas y Asociaciones, bajo el N° 912,
folio  9855  serie  “A”,  en  fecha  02  de  julio  de  2013;  y  en  el  Registro  Público  de  Comercio,  sección contratos serie “H”, bajo el N° 153, folio 1607 y siguientes, en fecha 02 de julio de 2013.</t>
    </r>
  </si>
  <si>
    <r>
      <t xml:space="preserve">
</t>
    </r>
    <r>
      <rPr>
        <b/>
        <sz val="10"/>
        <rFont val="Arial"/>
        <family val="2"/>
      </rPr>
      <t/>
    </r>
  </si>
  <si>
    <t xml:space="preserve">NOTAS A LOS ESTADOS FINANCIEROS AL 31 DE MARZO DE 2019 NOTA </t>
  </si>
  <si>
    <t>1. EL ENTE</t>
  </si>
  <si>
    <t>NOTA 2. PRINCIPALES POLITICAS DE CONTABILIDAD</t>
  </si>
  <si>
    <t>Los saldos en moneda dólares estadounidenses al 31 de marzo de 2019 y 31 de diciembre 2018 están convertidos al guaraní al cambio de cierre US$. 1 = 6.175 G. y US$. 1 = 5.960 G, respectivamente.</t>
  </si>
  <si>
    <t>NOTA 3. DISPONIBILIDADES</t>
  </si>
  <si>
    <t>CUENTAS</t>
  </si>
  <si>
    <t>Saldos al</t>
  </si>
  <si>
    <t>Caja G.</t>
  </si>
  <si>
    <t>Caja US$</t>
  </si>
  <si>
    <t>TOTAL CAJA</t>
  </si>
  <si>
    <t>Cheques de Terceros en Cartera G.</t>
  </si>
  <si>
    <t>Cheques de Terceros en Cartera US$.</t>
  </si>
  <si>
    <t>RECAUDACIONES A DEPOSITAR</t>
  </si>
  <si>
    <t>BANCOS MONEDA LOCAL</t>
  </si>
  <si>
    <t>Banco Bilbao Viscaya  Argentaria</t>
  </si>
  <si>
    <t>Banco Nacional de Fomento</t>
  </si>
  <si>
    <t>Banco Citibank N.A.</t>
  </si>
  <si>
    <t>Banco Continental S.A.E.C.A.</t>
  </si>
  <si>
    <t>Banco Do Brasil S.A. Paraguay</t>
  </si>
  <si>
    <t>Banco GNB Paraguay S.A.</t>
  </si>
  <si>
    <t>Banco Itaú Paraguay S.A.</t>
  </si>
  <si>
    <t>Banco Itapúa S.A.E.C.A.</t>
  </si>
  <si>
    <t>Banco Regional S.A.E.C.A.</t>
  </si>
  <si>
    <t>Banco Sudameris Bank S.A.E.C.A.</t>
  </si>
  <si>
    <t>Banco Atlas S.A.</t>
  </si>
  <si>
    <t>Banco Visión S.A.E.C.A.</t>
  </si>
  <si>
    <t>Banco Familiar S.A.E.C.A</t>
  </si>
  <si>
    <t>Banco BASA S.A.</t>
  </si>
  <si>
    <t>Interfisa Banco S.A.E.C.A.</t>
  </si>
  <si>
    <t>Bancop S.A.</t>
  </si>
  <si>
    <t>Banco Río S.A.E.C.A.</t>
  </si>
  <si>
    <t>TOTAL BANCOS MONEDA LOCAL</t>
  </si>
  <si>
    <t>Banco Do Brasil S.A. Paraguay.</t>
  </si>
  <si>
    <t>Sudameris Bank S.A.E.C.A.</t>
  </si>
  <si>
    <t>Banco Visión  S.A.E.C.A.</t>
  </si>
  <si>
    <t>TOTAL BANCOS MONEDA EXTRANJERA DOLARES</t>
  </si>
  <si>
    <t>Cooperativa Chortitzer Ltda. – Caja de Ahorro</t>
  </si>
  <si>
    <t>TOTAL OTRAS ENTIDADES</t>
  </si>
  <si>
    <t>TOTAL DISPONIBILIDADES</t>
  </si>
  <si>
    <t>En Guaraníes</t>
  </si>
  <si>
    <t>NOTA 4. CREDITOS</t>
  </si>
  <si>
    <t xml:space="preserve">Se compone como sigue:
</t>
  </si>
  <si>
    <r>
      <t xml:space="preserve">El saldo de este rubro al 31 de marzo de 2019 y 31 de diciembre de 2018 está compuesto por fondos disponibles en efectivo en poder de la Sociedad, como de depósitos en Bancos en cuentas corrientes y cajas  de  ahorro  y  en  la  Cooperativa  Chortitzer  Ltda.  de  caja  de    ahorro,  tal  como  se  detalla  a
</t>
    </r>
    <r>
      <rPr>
        <sz val="10"/>
        <rFont val="Arial"/>
        <family val="2"/>
      </rPr>
      <t>continuación:</t>
    </r>
  </si>
  <si>
    <r>
      <t xml:space="preserve">Para la preparación y presentación de los estados financieros la Sociedad adopta las siguientes políticas de contabilidad, siguiendo los lineamientos generales de las prácticas contables usuales en el país.
</t>
    </r>
    <r>
      <rPr>
        <b/>
        <sz val="10"/>
        <rFont val="Arial"/>
        <family val="2"/>
      </rPr>
      <t xml:space="preserve">a) Bases de contabilización.
</t>
    </r>
    <r>
      <rPr>
        <sz val="10"/>
        <rFont val="Arial"/>
        <family val="2"/>
      </rPr>
      <t xml:space="preserve">Los  estados  financieros  han  sido  preparados  en  base  a  costos  históricos,  no  reconocen  en  forma integral  el efecto  de  la  inflación  sobre  la  situación  patrimonial  y financiera  de  la  Entidad,  ni sobre  los resultados de sus operaciones a la fecha de los presentes estados financieros, debido a que los ajustes por  la  variación  monetaria  no  constituyen  todavía  una  práctica  contable  aceptada  en  el  Paraguay, excepto por la valuación de bienes de Propiedades, Plantas y Equipos y la actualización de las cuentas en moneda extranjera, ver Notas 2.c) y e).
</t>
    </r>
    <r>
      <rPr>
        <b/>
        <sz val="10"/>
        <rFont val="Arial"/>
        <family val="2"/>
      </rPr>
      <t xml:space="preserve">b) Reconocimiento de ingresos y de egresos.
</t>
    </r>
    <r>
      <rPr>
        <sz val="10"/>
        <rFont val="Arial"/>
        <family val="2"/>
      </rPr>
      <t xml:space="preserve">Los ingresos y egresos son reconocidos contablemente en función a su devengamiento.
</t>
    </r>
    <r>
      <rPr>
        <b/>
        <sz val="10"/>
        <rFont val="Arial"/>
        <family val="2"/>
      </rPr>
      <t xml:space="preserve">c) Valuación de Propiedades, Planta y Equipo.
</t>
    </r>
    <r>
      <rPr>
        <sz val="10"/>
        <rFont val="Arial"/>
        <family val="2"/>
      </rPr>
      <t xml:space="preserve">Los  bienes  se  hallan  valuados  a  sus  costos  de  adquisición.  Todos  los  bienes  son  revaluados  y depreciados  al  cierre  de  cada  ejercicio  con  la  aplicación  del  coeficiente  de  revalúo  publicado  por  la Subsecretaría de Estado de Tributación. Al 31 de Marzo de 2019 los bienes de uso no fueron revaluados ni depreciados, debido a que se realizan únicamente al cierre de cada ejercicio (Ver anexo A).
</t>
    </r>
    <r>
      <rPr>
        <b/>
        <sz val="10"/>
        <rFont val="Arial"/>
        <family val="2"/>
      </rPr>
      <t xml:space="preserve">d) Valuación de Bienes de Cambio.
</t>
    </r>
    <r>
      <rPr>
        <sz val="10"/>
        <rFont val="Arial"/>
        <family val="2"/>
      </rPr>
      <t xml:space="preserve">Las  existencias han sido valuadas al costo de adquisición, el valor asignado de los bienes es inferior a su valor  de realización.
</t>
    </r>
    <r>
      <rPr>
        <sz val="10"/>
        <rFont val="Arial"/>
        <family val="2"/>
      </rPr>
      <t xml:space="preserve">El método de valuación de las salidas de existencias es el precio promedio ponderado. (Ver nota 6  y Anexo F).
</t>
    </r>
    <r>
      <rPr>
        <b/>
        <sz val="10"/>
        <rFont val="Arial"/>
        <family val="2"/>
      </rPr>
      <t xml:space="preserve">e) Valuación de la Moneda Extranjera.
</t>
    </r>
    <r>
      <rPr>
        <sz val="10"/>
        <rFont val="Arial"/>
        <family val="2"/>
      </rPr>
      <t xml:space="preserve">La  Sociedad  adopta  la  política  de  convertir  al  guaraní  los  saldos  deudores  y  acreedores  en  moneda extranjera  al  tipo  de  cambio  emitido  por  la  Subsecretaría  de  Estado  de  Tributación  al  cierre  de  los estados financieros. Tipo de cambio comprador para las cuentas activas y tipo de cambio vendedor para las cuentas pasivas.
</t>
    </r>
    <r>
      <rPr>
        <b/>
        <sz val="10"/>
        <rFont val="Arial"/>
        <family val="2"/>
      </rPr>
      <t xml:space="preserve">f) Impuesto a la Renta
</t>
    </r>
    <r>
      <rPr>
        <sz val="10"/>
        <rFont val="Arial"/>
        <family val="2"/>
      </rPr>
      <t xml:space="preserve">Se  adoptó  la  política  de  realizar  un  cálculo  proporcional  del  impuesto  a  la  renta    de  Actividades Comerciales Industriales y de Servicios (IRACIS) a la tasa vigente del 10%, efectuando la provisión para el pago de este impuesto resultante en relación a la utilidad del periodo.
</t>
    </r>
    <r>
      <rPr>
        <b/>
        <sz val="10"/>
        <rFont val="Arial"/>
        <family val="2"/>
      </rPr>
      <t xml:space="preserve">Reserva Legal: </t>
    </r>
    <r>
      <rPr>
        <sz val="10"/>
        <rFont val="Arial"/>
        <family val="2"/>
      </rPr>
      <t xml:space="preserve">Asimismo se optó provisionar el  5% sobre los resultados del periodo, a fin de exponer
</t>
    </r>
    <r>
      <rPr>
        <sz val="10"/>
        <rFont val="Arial"/>
        <family val="2"/>
      </rPr>
      <t>lo que correspondería a dicho periodo y concluir luego con el valor final resultante en oportunidad del cierre del ejercicio.</t>
    </r>
  </si>
  <si>
    <t>Corriente</t>
  </si>
  <si>
    <t>Clientes US$.</t>
  </si>
  <si>
    <t>Clientes G.</t>
  </si>
  <si>
    <t>Otros Créditos US$.</t>
  </si>
  <si>
    <t>Otros Créditos G.</t>
  </si>
  <si>
    <t>Créditos Fiscales</t>
  </si>
  <si>
    <t>Cuenta Corriente Fábrica John Deere US$.</t>
  </si>
  <si>
    <t>Anticipos a Proveedores del Exterior US$.</t>
  </si>
  <si>
    <t>Anticipos a Proveedores Locales G.</t>
  </si>
  <si>
    <t>Anticipos a Proveedores Locales US$</t>
  </si>
  <si>
    <t>Total Corriente</t>
  </si>
  <si>
    <t>No Corriente</t>
  </si>
  <si>
    <t>Total No Corriente</t>
  </si>
  <si>
    <t>TOTAL CREDITOS</t>
  </si>
  <si>
    <t>Representan derechos de la Sociedad contra terceros (clientes en su mayor parte) originados por ventas a crédito de maquinarias, repuestos, lubricantes y servicios de asistencia técnica; además de anticipos a proveedores.</t>
  </si>
  <si>
    <t>(-) PREVISIONES AL 31/03/2019</t>
  </si>
  <si>
    <t>TOTAL NETO CARTERA DE CREDITOS AL 31/03/2019</t>
  </si>
  <si>
    <t>TOTAL DE LA CARTERA DE CREDITOS  AL 31/03/2019 (A+B)</t>
  </si>
  <si>
    <t>Composición de la Cartera de Créditos al 31/03/2019</t>
  </si>
  <si>
    <t>Situación</t>
  </si>
  <si>
    <t>Monto</t>
  </si>
  <si>
    <t>Previsiones</t>
  </si>
  <si>
    <t>( en G.)</t>
  </si>
  <si>
    <t>en G.</t>
  </si>
  <si>
    <t>A. Total Cartera no Vencida</t>
  </si>
  <si>
    <t>Composición Cartera Vencida</t>
  </si>
  <si>
    <t>Normal</t>
  </si>
  <si>
    <t>En Gestión de Cobro</t>
  </si>
  <si>
    <t>En Gestión de Cobro Judicial</t>
  </si>
  <si>
    <t>B. Total Cartera Vencida</t>
  </si>
  <si>
    <t>Observaciones</t>
  </si>
  <si>
    <t>de 01 a 90 días de atraso</t>
  </si>
  <si>
    <t>de 91 a 180 días de atraso</t>
  </si>
  <si>
    <t>de 181 días de atraso en adelante</t>
  </si>
  <si>
    <t xml:space="preserve"> % Prev.s/Catera</t>
  </si>
  <si>
    <t xml:space="preserve">Los saldos en moneda dólares estadounidenses al 31 de marzo de 2019 y 31 de diciembre 2018 están convertidos al guaraní al tipo de cambio de cierre: US$.1 =6.175 G. y US$.1 = 5.960 G, respectivamente.
</t>
  </si>
  <si>
    <r>
      <t xml:space="preserve">Corresponde a intereses a devengar por las ventas a crédito, reconociendo el ingreso correspondiente con el transcurso del tiempo.
</t>
    </r>
    <r>
      <rPr>
        <b/>
        <sz val="10"/>
        <rFont val="Arial"/>
        <family val="2"/>
      </rPr>
      <t/>
    </r>
  </si>
  <si>
    <t>NOTA 5. INTERESES A DEVENGAR</t>
  </si>
  <si>
    <t>NOTA 6. BIENES DE CAMBIO</t>
  </si>
  <si>
    <r>
      <t xml:space="preserve">Los  bienes  de  cambio  componen  los  siguientes  productos:  Cosechadoras,  Tractores,  Maquinarias Varias, Pulverizadoras, Equipos de Construcción, Repuestos y Lubricantes, en su mayoría de la marca John Deere y Maquinarias Usadas valuadas a su precio de adquisición. (Ver Anexo F).
</t>
    </r>
    <r>
      <rPr>
        <b/>
        <sz val="10"/>
        <rFont val="Arial"/>
        <family val="2"/>
      </rPr>
      <t/>
    </r>
  </si>
  <si>
    <t>NOTA 7. GASTOS NO DEVENGADOS</t>
  </si>
  <si>
    <t>El rubro al 31 de marzo de 2019 y 31 de diciembre de 2018 se compone de la siguiente manera:</t>
  </si>
  <si>
    <t>Intereses Pagados por Adelantado</t>
  </si>
  <si>
    <t>Seguros a Vencer</t>
  </si>
  <si>
    <t>Garantías por Alquileres</t>
  </si>
  <si>
    <t>Gastos Varios Pagados por Adelantado (*)</t>
  </si>
  <si>
    <t>Impuestos y Tasas Municipales</t>
  </si>
  <si>
    <t>Emisión de Bonos Pagados por Adelantado</t>
  </si>
  <si>
    <t>Gastos de Implementación Sistema</t>
  </si>
  <si>
    <t>Gastos de Expo</t>
  </si>
  <si>
    <t>Total corriente</t>
  </si>
  <si>
    <t>TOTAL GASTOS NO DEVENGADOS</t>
  </si>
  <si>
    <r>
      <t xml:space="preserve">(*)  Representan  pagos  realizados  en  forma  adelantada  en  concepto  de  Licencia  para  Software  en Laboratorio, GPS monitoreo de vehículos, calificación de riesgos, honorarios profesionales, estudio de impacto ambiental, identificación visual y alquiler.
</t>
    </r>
    <r>
      <rPr>
        <b/>
        <sz val="10"/>
        <rFont val="Arial"/>
        <family val="2"/>
      </rPr>
      <t/>
    </r>
  </si>
  <si>
    <t>NOTA 8.  DEUDAS COMERCIALES</t>
  </si>
  <si>
    <t>Están compuestas de la siguiente forma:</t>
  </si>
  <si>
    <t xml:space="preserve">Corresponden  a  obligaciones  a  pagar  a  proveedores  por  la  provisión  de  maquinarias,  repuestos, lubricantes y servicios.
</t>
  </si>
  <si>
    <t xml:space="preserve">Las  obligaciones  que  están  en  dólares  estadounidenses,  se  han  convertido  al  guaraní  al  cambio  de cierre: (US$. 1 = G. 6.188 al 31.12.19 y US$. 1 = G. 5.961 al 31.12.18) respectivamente.
</t>
  </si>
  <si>
    <t>Acreedores Varios G.</t>
  </si>
  <si>
    <t>Acreedores Varios US$.</t>
  </si>
  <si>
    <t>Proveedores Locales G.</t>
  </si>
  <si>
    <t>Proveedores Locales US$.</t>
  </si>
  <si>
    <t>Interés a devengar Proveedores Locales U$S</t>
  </si>
  <si>
    <t>Proveedores del Exterior US$.</t>
  </si>
  <si>
    <t>TOTAL DEUDAS COMERCIALES</t>
  </si>
  <si>
    <t>NOTA 9. DEUDAS FINANCIERAS</t>
  </si>
  <si>
    <t>También  contemplan  las  emisiones  de  bonos  registradas  según  las  Resoluciones  de  la  Comisión Nacional de Valores y Bolsa de Valores y Productos de Asunción S.A.</t>
  </si>
  <si>
    <t>Resoluciones de la Comisión Nacional de Valores N° 9E/18 y 10E/18 de fecha 07/02/2018 y de la Bolsa de Valores y Productos de Asunción S.A. las Resoluciones N° 1717/18 y 1718/18 de fecha 19/02/2018 y N° 1756/18 de fecha 06/07/2018 y N° 1815/18 y 1816/18 de fecha 10/12/2018.</t>
  </si>
  <si>
    <t>Documentos a Pagar (Obligaciones Bancarias) US$.</t>
  </si>
  <si>
    <t>Documentos a Pagar (Obligaciones Bancarias) G.</t>
  </si>
  <si>
    <t>Intereses a Pagar US$.</t>
  </si>
  <si>
    <t>Intereses a Pagar G.</t>
  </si>
  <si>
    <t>Intereses a Devengar US$.</t>
  </si>
  <si>
    <t>Intereses a Devengar G.</t>
  </si>
  <si>
    <t>Banco Regional S.A.E.C.A. Tarjetas de Créditos</t>
  </si>
  <si>
    <t>Bonos Emitidos a Pagar US$.</t>
  </si>
  <si>
    <t>Bonos Emitidos a Pagar G.</t>
  </si>
  <si>
    <t>Intereses s/ Bonos a Pagar US$.</t>
  </si>
  <si>
    <t>Intereses s/ Bonos a Pagar G.</t>
  </si>
  <si>
    <t>Intereses a Devengar s/ Bonos a Pagar US$.</t>
  </si>
  <si>
    <t>Intereses a Devengar s/ Bonos a Pagar G.</t>
  </si>
  <si>
    <t>Intereses a Pagar Bancarias US$.</t>
  </si>
  <si>
    <t>Intereses s/ Bonos a Pagar US$</t>
  </si>
  <si>
    <t xml:space="preserve">Los saldos en moneda dólares estadounidenses, están convertidos al guaraní al cambio de cierre:(US$. 1 = G. 6.188 al 31.03.19 y US$. 1 = G. 5.961 al 31.12.18) respectivamente.
</t>
  </si>
  <si>
    <t xml:space="preserve">Están compuestas por las obligaciones con instituciones bancarias y otras.
</t>
  </si>
  <si>
    <r>
      <rPr>
        <b/>
        <sz val="10"/>
        <rFont val="Arial"/>
        <family val="2"/>
      </rPr>
      <t xml:space="preserve">NOTA 10. ANTICIPOS DE CLIENTES
</t>
    </r>
    <r>
      <rPr>
        <sz val="10"/>
        <rFont val="Arial"/>
        <family val="2"/>
      </rPr>
      <t/>
    </r>
  </si>
  <si>
    <t>Según detalles de saldos:</t>
  </si>
  <si>
    <t>Anticipos de Clientes US$.</t>
  </si>
  <si>
    <t>Anticipos de Clientes G.</t>
  </si>
  <si>
    <t>TOTAL ANTICIPOS DE CLIENTES</t>
  </si>
  <si>
    <t>Los saldos en moneda dólares estadounidenses, están convertidos al guaraní al cambio de cierre:( US$. 1 = G. 6.188 al 31.03.19 y US$. 1 = G. 5.961 al 31.12.18) respectivamente.</t>
  </si>
  <si>
    <t xml:space="preserve">El saldo de este rubro se compone de las siguientes cuentas:
</t>
  </si>
  <si>
    <t>Utilidad por Ventas de Activo Fijo</t>
  </si>
  <si>
    <t>Intereses Cobrados a Clientes</t>
  </si>
  <si>
    <t>Intereses Ganados sobre Ahorros Bancarios</t>
  </si>
  <si>
    <t>Descuentos Obtenidos</t>
  </si>
  <si>
    <t>Comisiones Cobradas</t>
  </si>
  <si>
    <t>Liquidación de Ingresos</t>
  </si>
  <si>
    <t>Ingresos Varios</t>
  </si>
  <si>
    <t>TOTAL OTROS INGRESOS OPERATIVOS</t>
  </si>
  <si>
    <r>
      <rPr>
        <b/>
        <sz val="10"/>
        <rFont val="Arial"/>
        <family val="2"/>
      </rPr>
      <t xml:space="preserve">g) Criterios de Previsión
</t>
    </r>
    <r>
      <rPr>
        <b/>
        <sz val="10"/>
        <rFont val="Arial"/>
        <family val="2"/>
      </rPr>
      <t xml:space="preserve">1-  Incobrables: </t>
    </r>
    <r>
      <rPr>
        <sz val="10"/>
        <rFont val="Arial"/>
        <family val="2"/>
      </rPr>
      <t xml:space="preserve">La sociedad realiza la previsión para malos créditos aplicando un monto mensual, para garantizar contingencia futura al cierre del ejercicio.
</t>
    </r>
    <r>
      <rPr>
        <b/>
        <sz val="10"/>
        <rFont val="Arial"/>
        <family val="2"/>
      </rPr>
      <t/>
    </r>
  </si>
  <si>
    <t xml:space="preserve">Resoluciones de la Comisión Nacional de Valores N° 60E/14 y 61E/14 de fecha 21/10/2014 y de la Bolsa de Valores y Productos de Asunción S.A. las Resoluciones N° 1313/14 y 1314/14 del 28/10/2014.
Resoluciones de la BVPASA Nº 1470/15 y 1471/15 del 10/12/2015.
</t>
  </si>
  <si>
    <r>
      <rPr>
        <b/>
        <sz val="10"/>
        <rFont val="Arial"/>
        <family val="2"/>
      </rPr>
      <t>2</t>
    </r>
    <r>
      <rPr>
        <sz val="10"/>
        <rFont val="Arial"/>
        <family val="2"/>
      </rPr>
      <t>-</t>
    </r>
    <r>
      <rPr>
        <b/>
        <sz val="7"/>
        <color rgb="FF000000"/>
        <rFont val="Times New Roman"/>
        <family val="1"/>
      </rPr>
      <t xml:space="preserve"> </t>
    </r>
    <r>
      <rPr>
        <b/>
        <sz val="10"/>
        <color rgb="FF000000"/>
        <rFont val="Arial"/>
        <family val="2"/>
      </rPr>
      <t>Obsolescencia:</t>
    </r>
    <r>
      <rPr>
        <sz val="10"/>
        <color rgb="FF000000"/>
        <rFont val="Arial"/>
        <family val="2"/>
      </rPr>
      <t xml:space="preserve"> A efectos de reflejar la pérdida del valor del inventario de bienes de cambio, motivado por razones de obsolescencia comercial o técnica respectivamente. En vista de eso la sociedad realiza la previsión del 0,05%  sobre los saldos mensuales en repuestos, lubricantes y accesorios y 0,02 sobre los saldos mensuales en máquinas usadas.</t>
    </r>
  </si>
  <si>
    <t xml:space="preserve">Corresponden a anticipos entregados por clientes a cuenta de posibles futuras compras.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</si>
</sst>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 #,##0_ ;_ * \-#,##0_ ;_ * &quot;-&quot;_ ;_ @_ "/>
    <numFmt numFmtId="165" formatCode="dd/mm/yyyy;@"/>
    <numFmt numFmtId="166" formatCode="0.00\ %"/>
    <numFmt numFmtId="167" formatCode="#,##0_ ;\-#,##0\ "/>
  </numFmts>
  <fonts count="26" x14ac:knownFonts="1">
    <font>
      <sz val="10"/>
      <color rgb="FF000000"/>
      <name val="Times New Roman"/>
      <charset val="204"/>
    </font>
    <font>
      <b/>
      <u/>
      <sz val="14"/>
      <name val="Arial"/>
      <family val="2"/>
    </font>
    <font>
      <b/>
      <sz val="12"/>
      <name val="Arial"/>
      <family val="2"/>
    </font>
    <font>
      <sz val="12"/>
      <color rgb="FF000000"/>
      <name val="Arial"/>
      <family val="2"/>
    </font>
    <font>
      <sz val="12"/>
      <name val="Arial"/>
      <family val="2"/>
    </font>
    <font>
      <b/>
      <sz val="12"/>
      <color rgb="FF000000"/>
      <name val="Arial"/>
      <family val="2"/>
    </font>
    <font>
      <b/>
      <sz val="10"/>
      <name val="Arial"/>
      <family val="2"/>
    </font>
    <font>
      <b/>
      <sz val="10"/>
      <color rgb="FF000000"/>
      <name val="Arial"/>
      <family val="2"/>
    </font>
    <font>
      <sz val="10"/>
      <name val="Arial"/>
      <family val="2"/>
    </font>
    <font>
      <sz val="10"/>
      <color rgb="FF000000"/>
      <name val="Arial"/>
      <family val="2"/>
    </font>
    <font>
      <b/>
      <sz val="8"/>
      <name val="Arial"/>
      <family val="2"/>
    </font>
    <font>
      <b/>
      <sz val="8"/>
      <color rgb="FF000000"/>
      <name val="Arial"/>
      <family val="2"/>
    </font>
    <font>
      <sz val="8"/>
      <name val="Arial"/>
      <family val="2"/>
    </font>
    <font>
      <sz val="8"/>
      <color rgb="FF000000"/>
      <name val="Arial"/>
      <family val="2"/>
    </font>
    <font>
      <b/>
      <sz val="9"/>
      <name val="Arial"/>
      <family val="2"/>
    </font>
    <font>
      <sz val="9"/>
      <name val="Arial"/>
      <family val="2"/>
    </font>
    <font>
      <b/>
      <u/>
      <sz val="12"/>
      <name val="Arial"/>
      <family val="2"/>
    </font>
    <font>
      <b/>
      <u/>
      <sz val="8"/>
      <name val="Arial"/>
      <family val="2"/>
    </font>
    <font>
      <b/>
      <sz val="9"/>
      <color rgb="FF000000"/>
      <name val="Arial"/>
      <family val="2"/>
    </font>
    <font>
      <sz val="9"/>
      <color rgb="FF000000"/>
      <name val="Arial"/>
      <family val="2"/>
    </font>
    <font>
      <sz val="8"/>
      <color rgb="FF000000"/>
      <name val="Arial"/>
      <family val="2"/>
      <charset val="1"/>
    </font>
    <font>
      <b/>
      <sz val="8"/>
      <color rgb="FF000000"/>
      <name val="Arial"/>
      <family val="2"/>
      <charset val="1"/>
    </font>
    <font>
      <b/>
      <sz val="10"/>
      <color rgb="FF000000"/>
      <name val="Times New Roman"/>
      <family val="1"/>
    </font>
    <font>
      <sz val="9"/>
      <color rgb="FF000000"/>
      <name val="Times New Roman"/>
      <family val="1"/>
    </font>
    <font>
      <sz val="10"/>
      <color rgb="FF000000"/>
      <name val="Times New Roman"/>
      <family val="1"/>
    </font>
    <font>
      <b/>
      <sz val="7"/>
      <color rgb="FF000000"/>
      <name val="Times New Roman"/>
      <family val="1"/>
    </font>
  </fonts>
  <fills count="4">
    <fill>
      <patternFill patternType="none"/>
    </fill>
    <fill>
      <patternFill patternType="gray125"/>
    </fill>
    <fill>
      <patternFill patternType="solid">
        <fgColor theme="0"/>
        <bgColor indexed="64"/>
      </patternFill>
    </fill>
    <fill>
      <patternFill patternType="solid">
        <fgColor rgb="FFFFFFFF"/>
        <bgColor rgb="FFFFFFCC"/>
      </patternFill>
    </fill>
  </fills>
  <borders count="25">
    <border>
      <left/>
      <right/>
      <top/>
      <bottom/>
      <diagonal/>
    </border>
    <border>
      <left/>
      <right/>
      <top/>
      <bottom style="thin">
        <color rgb="FF000000"/>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s>
  <cellStyleXfs count="2">
    <xf numFmtId="0" fontId="0" fillId="0" borderId="0"/>
    <xf numFmtId="164" fontId="8" fillId="0" borderId="0" applyFont="0" applyFill="0" applyBorder="0" applyAlignment="0" applyProtection="0"/>
  </cellStyleXfs>
  <cellXfs count="156">
    <xf numFmtId="0" fontId="0" fillId="0" borderId="0" xfId="0" applyFill="1" applyBorder="1" applyAlignment="1">
      <alignment horizontal="left" vertical="top"/>
    </xf>
    <xf numFmtId="0" fontId="0" fillId="0" borderId="3" xfId="0" applyFill="1" applyBorder="1" applyAlignment="1">
      <alignment horizontal="left" vertical="top" wrapText="1"/>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indent="3"/>
    </xf>
    <xf numFmtId="3" fontId="3" fillId="0" borderId="3" xfId="0" applyNumberFormat="1" applyFont="1" applyFill="1" applyBorder="1" applyAlignment="1">
      <alignment horizontal="right" vertical="top" shrinkToFit="1"/>
    </xf>
    <xf numFmtId="0" fontId="4" fillId="0" borderId="3" xfId="0" applyFont="1" applyFill="1" applyBorder="1" applyAlignment="1">
      <alignment horizontal="center" vertical="top" wrapText="1"/>
    </xf>
    <xf numFmtId="1" fontId="3" fillId="0" borderId="3" xfId="0" applyNumberFormat="1" applyFont="1" applyFill="1" applyBorder="1" applyAlignment="1">
      <alignment horizontal="center" vertical="top" shrinkToFit="1"/>
    </xf>
    <xf numFmtId="3" fontId="3" fillId="0" borderId="3" xfId="0" applyNumberFormat="1" applyFont="1" applyFill="1" applyBorder="1" applyAlignment="1">
      <alignment horizontal="center" vertical="top" shrinkToFit="1"/>
    </xf>
    <xf numFmtId="3" fontId="5" fillId="0" borderId="3" xfId="0" applyNumberFormat="1" applyFont="1" applyFill="1" applyBorder="1" applyAlignment="1">
      <alignment horizontal="right" vertical="top" shrinkToFit="1"/>
    </xf>
    <xf numFmtId="0" fontId="0" fillId="0" borderId="3" xfId="0" applyFill="1" applyBorder="1" applyAlignment="1">
      <alignment horizontal="left" wrapText="1"/>
    </xf>
    <xf numFmtId="3" fontId="5" fillId="0" borderId="3" xfId="0" applyNumberFormat="1" applyFont="1" applyFill="1" applyBorder="1" applyAlignment="1">
      <alignment horizontal="center" vertical="top" shrinkToFit="1"/>
    </xf>
    <xf numFmtId="165" fontId="7" fillId="0" borderId="3" xfId="0" applyNumberFormat="1" applyFont="1" applyFill="1" applyBorder="1" applyAlignment="1">
      <alignment horizontal="right" vertical="top" shrinkToFit="1"/>
    </xf>
    <xf numFmtId="0" fontId="6" fillId="0" borderId="3" xfId="0" applyFont="1" applyFill="1" applyBorder="1" applyAlignment="1">
      <alignment horizontal="left" vertical="top" wrapText="1"/>
    </xf>
    <xf numFmtId="3" fontId="7" fillId="0" borderId="3" xfId="0" applyNumberFormat="1" applyFont="1" applyFill="1" applyBorder="1" applyAlignment="1">
      <alignment horizontal="right" vertical="top" shrinkToFit="1"/>
    </xf>
    <xf numFmtId="0" fontId="10" fillId="0" borderId="3" xfId="0" applyFont="1" applyFill="1" applyBorder="1" applyAlignment="1">
      <alignment horizontal="left" vertical="top" wrapText="1"/>
    </xf>
    <xf numFmtId="0" fontId="12" fillId="0" borderId="3" xfId="0" applyFont="1" applyFill="1" applyBorder="1" applyAlignment="1">
      <alignment horizontal="left" vertical="top" wrapText="1"/>
    </xf>
    <xf numFmtId="0" fontId="9" fillId="0" borderId="0" xfId="0" applyFont="1" applyFill="1" applyBorder="1" applyAlignment="1">
      <alignment horizontal="left" vertical="top"/>
    </xf>
    <xf numFmtId="0" fontId="7" fillId="0" borderId="0" xfId="0" applyFont="1" applyFill="1" applyBorder="1" applyAlignment="1">
      <alignment horizontal="left" vertical="top"/>
    </xf>
    <xf numFmtId="0" fontId="6" fillId="0" borderId="0" xfId="0" applyFont="1" applyFill="1" applyBorder="1" applyAlignment="1">
      <alignment vertical="top" wrapText="1"/>
    </xf>
    <xf numFmtId="3" fontId="9" fillId="0" borderId="0" xfId="0" applyNumberFormat="1" applyFont="1" applyFill="1" applyBorder="1" applyAlignment="1">
      <alignment vertical="top" shrinkToFit="1"/>
    </xf>
    <xf numFmtId="3" fontId="7" fillId="0" borderId="0" xfId="0" applyNumberFormat="1" applyFont="1" applyFill="1" applyBorder="1" applyAlignment="1">
      <alignment vertical="top" shrinkToFit="1"/>
    </xf>
    <xf numFmtId="0" fontId="6" fillId="0" borderId="0" xfId="0" applyFont="1" applyFill="1" applyBorder="1" applyAlignment="1">
      <alignment horizontal="left" vertical="top" wrapText="1"/>
    </xf>
    <xf numFmtId="3" fontId="7" fillId="0" borderId="0" xfId="0" applyNumberFormat="1" applyFont="1" applyFill="1" applyBorder="1" applyAlignment="1">
      <alignment horizontal="right" vertical="top" shrinkToFit="1"/>
    </xf>
    <xf numFmtId="3" fontId="0" fillId="0" borderId="0" xfId="0" applyNumberFormat="1" applyFill="1" applyBorder="1" applyAlignment="1">
      <alignment horizontal="left" vertical="top"/>
    </xf>
    <xf numFmtId="165" fontId="18" fillId="0" borderId="3" xfId="0" applyNumberFormat="1" applyFont="1" applyFill="1" applyBorder="1" applyAlignment="1">
      <alignment horizontal="right" vertical="top" shrinkToFit="1"/>
    </xf>
    <xf numFmtId="0" fontId="14" fillId="0" borderId="3" xfId="0" applyFont="1" applyFill="1" applyBorder="1" applyAlignment="1">
      <alignment horizontal="left" vertical="top" wrapText="1"/>
    </xf>
    <xf numFmtId="3" fontId="18" fillId="0" borderId="3" xfId="0" applyNumberFormat="1" applyFont="1" applyFill="1" applyBorder="1" applyAlignment="1">
      <alignment horizontal="right" vertical="top" shrinkToFit="1"/>
    </xf>
    <xf numFmtId="165" fontId="18" fillId="0" borderId="3" xfId="0" applyNumberFormat="1" applyFont="1" applyFill="1" applyBorder="1" applyAlignment="1">
      <alignment horizontal="right" shrinkToFit="1"/>
    </xf>
    <xf numFmtId="0" fontId="15" fillId="0" borderId="3" xfId="0" applyFont="1" applyFill="1" applyBorder="1" applyAlignment="1">
      <alignment horizontal="left" wrapText="1"/>
    </xf>
    <xf numFmtId="3" fontId="19" fillId="0" borderId="3" xfId="0" applyNumberFormat="1" applyFont="1" applyFill="1" applyBorder="1" applyAlignment="1">
      <alignment horizontal="right" shrinkToFit="1"/>
    </xf>
    <xf numFmtId="0" fontId="14" fillId="0" borderId="3" xfId="0" applyFont="1" applyFill="1" applyBorder="1" applyAlignment="1">
      <alignment horizontal="left" wrapText="1"/>
    </xf>
    <xf numFmtId="3" fontId="18" fillId="0" borderId="3" xfId="0" applyNumberFormat="1" applyFont="1" applyFill="1" applyBorder="1" applyAlignment="1">
      <alignment horizontal="right" shrinkToFit="1"/>
    </xf>
    <xf numFmtId="0" fontId="19" fillId="0" borderId="3" xfId="0" applyFont="1" applyFill="1" applyBorder="1" applyAlignment="1">
      <alignment horizontal="left" wrapText="1"/>
    </xf>
    <xf numFmtId="1" fontId="19" fillId="0" borderId="3" xfId="0" applyNumberFormat="1" applyFont="1" applyFill="1" applyBorder="1" applyAlignment="1">
      <alignment horizontal="right" shrinkToFit="1"/>
    </xf>
    <xf numFmtId="0" fontId="15" fillId="0" borderId="6" xfId="0" applyFont="1" applyFill="1" applyBorder="1" applyAlignment="1">
      <alignment horizontal="left" wrapText="1"/>
    </xf>
    <xf numFmtId="3" fontId="19" fillId="0" borderId="15" xfId="0" applyNumberFormat="1" applyFont="1" applyFill="1" applyBorder="1" applyAlignment="1">
      <alignment horizontal="right" shrinkToFit="1"/>
    </xf>
    <xf numFmtId="3" fontId="19" fillId="0" borderId="16" xfId="0" applyNumberFormat="1" applyFont="1" applyFill="1" applyBorder="1" applyAlignment="1">
      <alignment shrinkToFit="1"/>
    </xf>
    <xf numFmtId="0" fontId="14" fillId="0" borderId="6" xfId="0" applyFont="1" applyFill="1" applyBorder="1" applyAlignment="1">
      <alignment horizontal="left" wrapText="1"/>
    </xf>
    <xf numFmtId="3" fontId="18" fillId="0" borderId="15" xfId="0" applyNumberFormat="1" applyFont="1" applyFill="1" applyBorder="1" applyAlignment="1">
      <alignment horizontal="right" shrinkToFit="1"/>
    </xf>
    <xf numFmtId="3" fontId="18" fillId="0" borderId="17" xfId="0" applyNumberFormat="1" applyFont="1" applyFill="1" applyBorder="1" applyAlignment="1">
      <alignment horizontal="right" shrinkToFit="1"/>
    </xf>
    <xf numFmtId="3" fontId="18" fillId="0" borderId="18" xfId="0" applyNumberFormat="1" applyFont="1" applyFill="1" applyBorder="1" applyAlignment="1">
      <alignment shrinkToFit="1"/>
    </xf>
    <xf numFmtId="3" fontId="18" fillId="0" borderId="5" xfId="0" applyNumberFormat="1" applyFont="1" applyFill="1" applyBorder="1" applyAlignment="1">
      <alignment horizontal="right" shrinkToFit="1"/>
    </xf>
    <xf numFmtId="0" fontId="19" fillId="0" borderId="0" xfId="0" applyFont="1" applyFill="1" applyBorder="1" applyAlignment="1">
      <alignment vertical="top" wrapText="1"/>
    </xf>
    <xf numFmtId="0" fontId="14" fillId="0" borderId="4" xfId="0" applyFont="1" applyFill="1" applyBorder="1" applyAlignment="1">
      <alignment horizontal="left" vertical="top" wrapText="1"/>
    </xf>
    <xf numFmtId="0" fontId="19" fillId="0" borderId="4" xfId="0" applyFont="1" applyFill="1" applyBorder="1" applyAlignment="1">
      <alignment horizontal="left" wrapText="1"/>
    </xf>
    <xf numFmtId="0" fontId="15" fillId="0" borderId="8" xfId="0" applyFont="1" applyFill="1" applyBorder="1" applyAlignment="1">
      <alignment horizontal="left" vertical="top" wrapText="1"/>
    </xf>
    <xf numFmtId="3" fontId="19" fillId="0" borderId="8" xfId="0" applyNumberFormat="1" applyFont="1" applyFill="1" applyBorder="1" applyAlignment="1">
      <alignment horizontal="right" vertical="top" shrinkToFit="1"/>
    </xf>
    <xf numFmtId="3" fontId="19" fillId="0" borderId="8" xfId="0" applyNumberFormat="1" applyFont="1" applyFill="1" applyBorder="1" applyAlignment="1">
      <alignment vertical="top" shrinkToFit="1"/>
    </xf>
    <xf numFmtId="1" fontId="19" fillId="0" borderId="8" xfId="0" applyNumberFormat="1" applyFont="1" applyFill="1" applyBorder="1" applyAlignment="1">
      <alignment horizontal="right" vertical="top" shrinkToFit="1"/>
    </xf>
    <xf numFmtId="3" fontId="19" fillId="0" borderId="5" xfId="0" applyNumberFormat="1" applyFont="1" applyFill="1" applyBorder="1" applyAlignment="1">
      <alignment horizontal="right" vertical="top" shrinkToFit="1"/>
    </xf>
    <xf numFmtId="0" fontId="19" fillId="0" borderId="5" xfId="0" applyFont="1" applyFill="1" applyBorder="1" applyAlignment="1">
      <alignment wrapText="1"/>
    </xf>
    <xf numFmtId="0" fontId="14" fillId="0" borderId="5" xfId="0" applyFont="1" applyFill="1" applyBorder="1" applyAlignment="1">
      <alignment horizontal="left" vertical="top" wrapText="1"/>
    </xf>
    <xf numFmtId="1" fontId="19" fillId="0" borderId="5" xfId="0" applyNumberFormat="1" applyFont="1" applyFill="1" applyBorder="1" applyAlignment="1">
      <alignment horizontal="right" vertical="top" shrinkToFit="1"/>
    </xf>
    <xf numFmtId="3" fontId="19" fillId="0" borderId="0" xfId="0" applyNumberFormat="1" applyFont="1" applyFill="1" applyBorder="1" applyAlignment="1">
      <alignment horizontal="right" vertical="top" shrinkToFit="1"/>
    </xf>
    <xf numFmtId="3" fontId="19" fillId="2" borderId="8" xfId="0" applyNumberFormat="1" applyFont="1" applyFill="1" applyBorder="1" applyAlignment="1">
      <alignment horizontal="right" vertical="top" shrinkToFit="1"/>
    </xf>
    <xf numFmtId="0" fontId="10" fillId="0" borderId="0" xfId="0" applyFont="1" applyFill="1" applyBorder="1" applyAlignment="1">
      <alignment vertical="top" wrapText="1"/>
    </xf>
    <xf numFmtId="0" fontId="10" fillId="0" borderId="20" xfId="0" applyFont="1" applyFill="1" applyBorder="1" applyAlignment="1">
      <alignment horizontal="center" vertical="top" wrapText="1"/>
    </xf>
    <xf numFmtId="0" fontId="10" fillId="0" borderId="21" xfId="0" applyFont="1" applyFill="1" applyBorder="1" applyAlignment="1">
      <alignment horizontal="left" vertical="center" wrapText="1" indent="3"/>
    </xf>
    <xf numFmtId="0" fontId="10" fillId="0" borderId="22" xfId="0" applyFont="1" applyFill="1" applyBorder="1" applyAlignment="1">
      <alignment horizontal="center" vertical="center" wrapText="1"/>
    </xf>
    <xf numFmtId="3" fontId="13" fillId="0" borderId="6" xfId="0" applyNumberFormat="1" applyFont="1" applyFill="1" applyBorder="1" applyAlignment="1">
      <alignment horizontal="right" shrinkToFit="1"/>
    </xf>
    <xf numFmtId="3" fontId="11" fillId="0" borderId="3" xfId="0" applyNumberFormat="1" applyFont="1" applyFill="1" applyBorder="1" applyAlignment="1">
      <alignment horizontal="right" shrinkToFit="1"/>
    </xf>
    <xf numFmtId="3" fontId="11" fillId="0" borderId="6" xfId="0" applyNumberFormat="1" applyFont="1" applyFill="1" applyBorder="1" applyAlignment="1">
      <alignment horizontal="right" shrinkToFit="1"/>
    </xf>
    <xf numFmtId="164" fontId="12" fillId="2" borderId="19" xfId="1" applyFont="1" applyFill="1" applyBorder="1"/>
    <xf numFmtId="0" fontId="0" fillId="0" borderId="0" xfId="0" applyFill="1" applyBorder="1" applyAlignment="1">
      <alignment horizontal="left" vertical="top" wrapText="1"/>
    </xf>
    <xf numFmtId="0" fontId="8" fillId="0" borderId="0" xfId="0" applyFont="1" applyFill="1" applyBorder="1" applyAlignment="1">
      <alignment horizontal="left" vertical="top" wrapText="1"/>
    </xf>
    <xf numFmtId="0" fontId="9" fillId="0" borderId="0" xfId="0" applyFont="1" applyFill="1" applyBorder="1" applyAlignment="1">
      <alignment horizontal="left" vertical="top" wrapText="1"/>
    </xf>
    <xf numFmtId="3" fontId="13" fillId="0" borderId="3" xfId="0" applyNumberFormat="1" applyFont="1" applyFill="1" applyBorder="1" applyAlignment="1">
      <alignment horizontal="right" vertical="top"/>
    </xf>
    <xf numFmtId="3" fontId="11" fillId="0" borderId="9" xfId="0" applyNumberFormat="1" applyFont="1" applyFill="1" applyBorder="1" applyAlignment="1">
      <alignment vertical="top" shrinkToFit="1"/>
    </xf>
    <xf numFmtId="3" fontId="11" fillId="0" borderId="7" xfId="0" applyNumberFormat="1" applyFont="1" applyFill="1" applyBorder="1" applyAlignment="1">
      <alignment vertical="top" shrinkToFit="1"/>
    </xf>
    <xf numFmtId="37" fontId="11" fillId="0" borderId="9" xfId="0" applyNumberFormat="1" applyFont="1" applyFill="1" applyBorder="1" applyAlignment="1">
      <alignment vertical="top" shrinkToFit="1"/>
    </xf>
    <xf numFmtId="37" fontId="11" fillId="0" borderId="7" xfId="0" applyNumberFormat="1" applyFont="1" applyFill="1" applyBorder="1" applyAlignment="1">
      <alignment vertical="top" shrinkToFit="1"/>
    </xf>
    <xf numFmtId="3" fontId="11" fillId="0" borderId="6" xfId="0" applyNumberFormat="1" applyFont="1" applyFill="1" applyBorder="1" applyAlignment="1">
      <alignment horizontal="right" vertical="top" shrinkToFit="1"/>
    </xf>
    <xf numFmtId="37" fontId="11" fillId="0" borderId="6" xfId="0" applyNumberFormat="1" applyFont="1" applyFill="1" applyBorder="1" applyAlignment="1">
      <alignment horizontal="right" vertical="top" shrinkToFit="1"/>
    </xf>
    <xf numFmtId="0" fontId="13" fillId="0" borderId="6" xfId="0" applyFont="1" applyFill="1" applyBorder="1" applyAlignment="1">
      <alignment horizontal="left" wrapText="1"/>
    </xf>
    <xf numFmtId="0" fontId="13" fillId="0" borderId="3" xfId="0" applyFont="1" applyFill="1" applyBorder="1" applyAlignment="1">
      <alignment horizontal="left" wrapText="1"/>
    </xf>
    <xf numFmtId="0" fontId="13" fillId="0" borderId="7" xfId="0" applyFont="1" applyFill="1" applyBorder="1" applyAlignment="1">
      <alignment horizontal="left" wrapText="1"/>
    </xf>
    <xf numFmtId="166" fontId="20" fillId="3" borderId="19" xfId="0" applyNumberFormat="1" applyFont="1" applyFill="1" applyBorder="1" applyAlignment="1">
      <alignment horizontal="right" vertical="center"/>
    </xf>
    <xf numFmtId="166" fontId="11" fillId="3" borderId="19" xfId="0" applyNumberFormat="1" applyFont="1" applyFill="1" applyBorder="1" applyAlignment="1">
      <alignment horizontal="right" vertical="center"/>
    </xf>
    <xf numFmtId="0" fontId="21" fillId="3" borderId="19" xfId="0" applyFont="1" applyFill="1" applyBorder="1" applyAlignment="1">
      <alignment horizontal="left" vertical="center"/>
    </xf>
    <xf numFmtId="0" fontId="0" fillId="0" borderId="0" xfId="0" applyFill="1" applyBorder="1" applyAlignment="1">
      <alignment horizontal="left" vertical="top" wrapText="1"/>
    </xf>
    <xf numFmtId="0" fontId="8" fillId="0" borderId="0" xfId="0" applyFont="1" applyFill="1" applyBorder="1" applyAlignment="1">
      <alignment horizontal="left" vertical="top" wrapText="1"/>
    </xf>
    <xf numFmtId="0" fontId="8" fillId="0" borderId="0" xfId="0" applyFont="1" applyFill="1" applyBorder="1" applyAlignment="1">
      <alignment horizontal="left" vertical="top" wrapText="1" indent="1"/>
    </xf>
    <xf numFmtId="0" fontId="0" fillId="0" borderId="0" xfId="0" applyFill="1" applyBorder="1" applyAlignment="1">
      <alignment horizontal="left" vertical="top" wrapText="1" indent="1"/>
    </xf>
    <xf numFmtId="0" fontId="15" fillId="0" borderId="0" xfId="0" applyFont="1" applyFill="1" applyBorder="1" applyAlignment="1">
      <alignment horizontal="left" vertical="center" wrapText="1" indent="17"/>
    </xf>
    <xf numFmtId="0" fontId="22" fillId="0" borderId="0" xfId="0" applyFont="1" applyFill="1" applyBorder="1" applyAlignment="1">
      <alignment horizontal="left" vertical="top"/>
    </xf>
    <xf numFmtId="165" fontId="18" fillId="0" borderId="6" xfId="0" applyNumberFormat="1" applyFont="1" applyFill="1" applyBorder="1" applyAlignment="1">
      <alignment horizontal="right" vertical="top" shrinkToFit="1"/>
    </xf>
    <xf numFmtId="0" fontId="23" fillId="0" borderId="10" xfId="0" applyFont="1" applyFill="1" applyBorder="1" applyAlignment="1">
      <alignment horizontal="left" wrapText="1"/>
    </xf>
    <xf numFmtId="3" fontId="19" fillId="0" borderId="14" xfId="0" applyNumberFormat="1" applyFont="1" applyFill="1" applyBorder="1" applyAlignment="1">
      <alignment horizontal="right" vertical="top" shrinkToFit="1"/>
    </xf>
    <xf numFmtId="3" fontId="19" fillId="0" borderId="12" xfId="0" applyNumberFormat="1" applyFont="1" applyFill="1" applyBorder="1" applyAlignment="1">
      <alignment horizontal="right" vertical="top" shrinkToFit="1"/>
    </xf>
    <xf numFmtId="3" fontId="18" fillId="0" borderId="6" xfId="0" applyNumberFormat="1" applyFont="1" applyFill="1" applyBorder="1" applyAlignment="1">
      <alignment horizontal="right" vertical="top" shrinkToFit="1"/>
    </xf>
    <xf numFmtId="0" fontId="23" fillId="0" borderId="4" xfId="0" applyFont="1" applyFill="1" applyBorder="1" applyAlignment="1">
      <alignment horizontal="left" wrapText="1"/>
    </xf>
    <xf numFmtId="0" fontId="23" fillId="0" borderId="8" xfId="0" applyFont="1" applyFill="1" applyBorder="1" applyAlignment="1">
      <alignment wrapText="1"/>
    </xf>
    <xf numFmtId="3" fontId="19" fillId="0" borderId="5" xfId="0" applyNumberFormat="1" applyFont="1" applyFill="1" applyBorder="1" applyAlignment="1">
      <alignment vertical="top" shrinkToFit="1"/>
    </xf>
    <xf numFmtId="3" fontId="7" fillId="0" borderId="6" xfId="0" applyNumberFormat="1" applyFont="1" applyFill="1" applyBorder="1" applyAlignment="1">
      <alignment vertical="top" shrinkToFit="1"/>
    </xf>
    <xf numFmtId="165" fontId="7" fillId="0" borderId="6" xfId="0" applyNumberFormat="1" applyFont="1" applyFill="1" applyBorder="1" applyAlignment="1">
      <alignment vertical="top" shrinkToFit="1"/>
    </xf>
    <xf numFmtId="0" fontId="23" fillId="0" borderId="10" xfId="0" applyFont="1" applyFill="1" applyBorder="1" applyAlignment="1">
      <alignment wrapText="1"/>
    </xf>
    <xf numFmtId="3" fontId="19" fillId="0" borderId="14" xfId="0" applyNumberFormat="1" applyFont="1" applyFill="1" applyBorder="1" applyAlignment="1">
      <alignment vertical="top" shrinkToFit="1"/>
    </xf>
    <xf numFmtId="37" fontId="19" fillId="0" borderId="14" xfId="0" applyNumberFormat="1" applyFont="1" applyFill="1" applyBorder="1" applyAlignment="1">
      <alignment vertical="top" shrinkToFit="1"/>
    </xf>
    <xf numFmtId="37" fontId="19" fillId="0" borderId="8" xfId="0" applyNumberFormat="1" applyFont="1" applyFill="1" applyBorder="1" applyAlignment="1">
      <alignment horizontal="right" vertical="top" shrinkToFit="1"/>
    </xf>
    <xf numFmtId="37" fontId="19" fillId="0" borderId="12" xfId="0" applyNumberFormat="1" applyFont="1" applyFill="1" applyBorder="1" applyAlignment="1">
      <alignment vertical="top" shrinkToFit="1"/>
    </xf>
    <xf numFmtId="37" fontId="19" fillId="0" borderId="5" xfId="0" applyNumberFormat="1" applyFont="1" applyFill="1" applyBorder="1" applyAlignment="1">
      <alignment horizontal="right" vertical="top" shrinkToFit="1"/>
    </xf>
    <xf numFmtId="3" fontId="18" fillId="0" borderId="6" xfId="0" applyNumberFormat="1" applyFont="1" applyFill="1" applyBorder="1" applyAlignment="1">
      <alignment vertical="top" shrinkToFit="1"/>
    </xf>
    <xf numFmtId="0" fontId="15" fillId="0" borderId="4" xfId="0" applyFont="1" applyFill="1" applyBorder="1" applyAlignment="1">
      <alignment horizontal="left" vertical="top" wrapText="1"/>
    </xf>
    <xf numFmtId="3" fontId="19" fillId="0" borderId="10" xfId="0" applyNumberFormat="1" applyFont="1" applyFill="1" applyBorder="1" applyAlignment="1">
      <alignment horizontal="right" vertical="top" shrinkToFit="1"/>
    </xf>
    <xf numFmtId="3" fontId="19" fillId="0" borderId="4" xfId="0" applyNumberFormat="1" applyFont="1" applyFill="1" applyBorder="1" applyAlignment="1">
      <alignment horizontal="right" vertical="top" shrinkToFit="1"/>
    </xf>
    <xf numFmtId="0" fontId="15" fillId="0" borderId="5" xfId="0" applyFont="1" applyFill="1" applyBorder="1" applyAlignment="1">
      <alignment horizontal="left" vertical="top" wrapText="1"/>
    </xf>
    <xf numFmtId="167" fontId="19" fillId="0" borderId="8" xfId="0" applyNumberFormat="1" applyFont="1" applyFill="1" applyBorder="1" applyAlignment="1">
      <alignment horizontal="right" vertical="top" shrinkToFit="1"/>
    </xf>
    <xf numFmtId="167" fontId="19" fillId="0" borderId="5" xfId="0" applyNumberFormat="1" applyFont="1" applyFill="1" applyBorder="1" applyAlignment="1">
      <alignment horizontal="right" vertical="top" shrinkToFit="1"/>
    </xf>
    <xf numFmtId="167" fontId="18" fillId="0" borderId="3" xfId="0" applyNumberFormat="1" applyFont="1" applyFill="1" applyBorder="1" applyAlignment="1">
      <alignment horizontal="right" vertical="top" shrinkToFit="1"/>
    </xf>
    <xf numFmtId="167" fontId="19" fillId="0" borderId="4" xfId="0" applyNumberFormat="1" applyFont="1" applyFill="1" applyBorder="1" applyAlignment="1">
      <alignment horizontal="left" wrapText="1"/>
    </xf>
    <xf numFmtId="0" fontId="15" fillId="0" borderId="0" xfId="0" applyFont="1" applyFill="1" applyBorder="1" applyAlignment="1">
      <alignment horizontal="left" vertical="top" wrapText="1" indent="1"/>
    </xf>
    <xf numFmtId="0" fontId="23" fillId="0" borderId="8" xfId="0" applyFont="1" applyFill="1" applyBorder="1" applyAlignment="1">
      <alignment horizontal="left" wrapText="1"/>
    </xf>
    <xf numFmtId="3" fontId="18" fillId="0" borderId="19" xfId="0" applyNumberFormat="1" applyFont="1" applyFill="1" applyBorder="1" applyAlignment="1">
      <alignment vertical="top" shrinkToFit="1"/>
    </xf>
    <xf numFmtId="0" fontId="1" fillId="0" borderId="0" xfId="0" applyFont="1" applyFill="1" applyBorder="1" applyAlignment="1">
      <alignment horizontal="center" vertical="top" wrapText="1"/>
    </xf>
    <xf numFmtId="0" fontId="0" fillId="0" borderId="0" xfId="0" applyFill="1" applyBorder="1" applyAlignment="1">
      <alignment horizontal="left" vertical="top" wrapText="1"/>
    </xf>
    <xf numFmtId="0" fontId="8" fillId="0" borderId="0" xfId="0" applyFont="1" applyFill="1" applyBorder="1" applyAlignment="1">
      <alignment horizontal="left" vertical="top" wrapText="1"/>
    </xf>
    <xf numFmtId="0" fontId="9" fillId="0" borderId="0" xfId="0" applyFont="1" applyFill="1" applyBorder="1" applyAlignment="1">
      <alignment horizontal="left" vertical="top" wrapText="1"/>
    </xf>
    <xf numFmtId="0" fontId="8" fillId="0" borderId="0" xfId="0" applyFont="1" applyFill="1" applyBorder="1" applyAlignment="1">
      <alignment horizontal="left" vertical="top" wrapText="1" indent="1"/>
    </xf>
    <xf numFmtId="0" fontId="9" fillId="0" borderId="0" xfId="0" applyFont="1" applyFill="1" applyBorder="1" applyAlignment="1">
      <alignment horizontal="left" vertical="top" wrapText="1" indent="1"/>
    </xf>
    <xf numFmtId="0" fontId="8" fillId="0" borderId="0" xfId="0" applyFont="1" applyFill="1" applyBorder="1" applyAlignment="1">
      <alignment vertical="top" wrapText="1"/>
    </xf>
    <xf numFmtId="0" fontId="0" fillId="0" borderId="0" xfId="0" applyFill="1" applyBorder="1" applyAlignment="1">
      <alignment vertical="top" wrapText="1"/>
    </xf>
    <xf numFmtId="0" fontId="0" fillId="0" borderId="0" xfId="0" applyFill="1" applyBorder="1" applyAlignment="1">
      <alignment horizontal="left" vertical="top" wrapText="1" indent="1"/>
    </xf>
    <xf numFmtId="0" fontId="14" fillId="0" borderId="4"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14" fillId="0" borderId="6" xfId="0" applyFont="1" applyFill="1" applyBorder="1" applyAlignment="1">
      <alignment horizontal="center" wrapText="1"/>
    </xf>
    <xf numFmtId="0" fontId="14" fillId="0" borderId="7" xfId="0" applyFont="1" applyFill="1" applyBorder="1" applyAlignment="1">
      <alignment horizontal="center" wrapText="1"/>
    </xf>
    <xf numFmtId="0" fontId="14" fillId="0" borderId="1" xfId="0" applyFont="1" applyFill="1" applyBorder="1" applyAlignment="1">
      <alignment horizontal="center" wrapText="1"/>
    </xf>
    <xf numFmtId="0" fontId="10" fillId="0" borderId="6" xfId="0" applyFont="1" applyFill="1" applyBorder="1" applyAlignment="1">
      <alignment horizontal="left" vertical="top" wrapText="1"/>
    </xf>
    <xf numFmtId="0" fontId="10" fillId="0" borderId="9" xfId="0" applyFont="1" applyFill="1" applyBorder="1" applyAlignment="1">
      <alignment horizontal="left" vertical="top" wrapText="1"/>
    </xf>
    <xf numFmtId="0" fontId="10" fillId="0" borderId="7" xfId="0" applyFont="1" applyFill="1" applyBorder="1" applyAlignment="1">
      <alignment horizontal="left" vertical="top" wrapText="1"/>
    </xf>
    <xf numFmtId="0" fontId="10" fillId="0" borderId="0" xfId="0" applyFont="1" applyFill="1" applyBorder="1" applyAlignment="1">
      <alignment horizontal="center" vertical="top" wrapText="1"/>
    </xf>
    <xf numFmtId="0" fontId="10" fillId="0" borderId="23" xfId="0" applyFont="1" applyFill="1" applyBorder="1" applyAlignment="1">
      <alignment horizontal="center" vertical="center" wrapText="1"/>
    </xf>
    <xf numFmtId="0" fontId="10" fillId="0" borderId="24" xfId="0" applyFont="1" applyFill="1" applyBorder="1" applyAlignment="1">
      <alignment horizontal="center" vertical="center" wrapText="1"/>
    </xf>
    <xf numFmtId="0" fontId="10" fillId="0" borderId="9" xfId="0" applyFont="1" applyFill="1" applyBorder="1" applyAlignment="1">
      <alignment horizontal="left" vertical="top" wrapText="1" indent="5"/>
    </xf>
    <xf numFmtId="0" fontId="10" fillId="0" borderId="7" xfId="0" applyFont="1" applyFill="1" applyBorder="1" applyAlignment="1">
      <alignment horizontal="left" vertical="top" wrapText="1" indent="5"/>
    </xf>
    <xf numFmtId="0" fontId="13" fillId="0" borderId="10" xfId="0" applyFont="1" applyFill="1" applyBorder="1" applyAlignment="1">
      <alignment horizontal="left" vertical="center" wrapText="1"/>
    </xf>
    <xf numFmtId="0" fontId="13" fillId="0" borderId="2" xfId="0" applyFont="1" applyFill="1" applyBorder="1" applyAlignment="1">
      <alignment horizontal="left" vertical="center" wrapText="1"/>
    </xf>
    <xf numFmtId="0" fontId="13" fillId="0" borderId="11" xfId="0" applyFont="1" applyFill="1" applyBorder="1" applyAlignment="1">
      <alignment horizontal="left" vertical="center" wrapText="1"/>
    </xf>
    <xf numFmtId="0" fontId="13" fillId="0" borderId="12" xfId="0" applyFont="1" applyFill="1" applyBorder="1" applyAlignment="1">
      <alignment horizontal="left" vertical="center" wrapText="1"/>
    </xf>
    <xf numFmtId="0" fontId="13" fillId="0" borderId="1" xfId="0" applyFont="1" applyFill="1" applyBorder="1" applyAlignment="1">
      <alignment horizontal="left" vertical="center" wrapText="1"/>
    </xf>
    <xf numFmtId="0" fontId="13" fillId="0" borderId="13" xfId="0" applyFont="1" applyFill="1" applyBorder="1" applyAlignment="1">
      <alignment horizontal="left" vertical="center" wrapText="1"/>
    </xf>
    <xf numFmtId="0" fontId="14" fillId="0" borderId="6" xfId="0" applyFont="1" applyFill="1" applyBorder="1" applyAlignment="1">
      <alignment horizontal="center" vertical="top" wrapText="1"/>
    </xf>
    <xf numFmtId="0" fontId="14" fillId="0" borderId="7" xfId="0" applyFont="1" applyFill="1" applyBorder="1" applyAlignment="1">
      <alignment horizontal="center" vertical="top" wrapText="1"/>
    </xf>
    <xf numFmtId="0" fontId="6" fillId="0" borderId="1" xfId="0" applyFont="1" applyFill="1" applyBorder="1" applyAlignment="1">
      <alignment horizontal="center" vertical="top" wrapText="1"/>
    </xf>
    <xf numFmtId="0" fontId="6" fillId="0" borderId="6" xfId="0" applyFont="1" applyFill="1" applyBorder="1" applyAlignment="1">
      <alignment horizontal="center" vertical="top" wrapText="1"/>
    </xf>
    <xf numFmtId="0" fontId="6" fillId="0" borderId="7" xfId="0" applyFont="1" applyFill="1" applyBorder="1" applyAlignment="1">
      <alignment horizontal="center" vertical="top"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24" fillId="0" borderId="0" xfId="0" applyFont="1" applyFill="1" applyBorder="1" applyAlignment="1">
      <alignment horizontal="left" vertical="top" wrapText="1"/>
    </xf>
    <xf numFmtId="0" fontId="7" fillId="0" borderId="1" xfId="0" applyFont="1" applyFill="1" applyBorder="1" applyAlignment="1">
      <alignment horizontal="right" vertical="top"/>
    </xf>
    <xf numFmtId="0" fontId="8" fillId="0" borderId="0" xfId="0" applyFont="1" applyFill="1" applyBorder="1" applyAlignment="1">
      <alignment vertical="center" wrapText="1"/>
    </xf>
    <xf numFmtId="0" fontId="24" fillId="0" borderId="0" xfId="0" applyFont="1" applyFill="1" applyBorder="1" applyAlignment="1">
      <alignment vertical="center" wrapText="1"/>
    </xf>
    <xf numFmtId="0" fontId="24" fillId="0" borderId="0" xfId="0" applyFont="1" applyFill="1" applyBorder="1" applyAlignment="1">
      <alignment vertical="top" wrapText="1"/>
    </xf>
    <xf numFmtId="0" fontId="18" fillId="0" borderId="1" xfId="0" applyFont="1" applyFill="1" applyBorder="1" applyAlignment="1">
      <alignment horizontal="right" vertical="top"/>
    </xf>
    <xf numFmtId="0" fontId="15" fillId="0" borderId="0" xfId="0" applyFont="1" applyFill="1" applyBorder="1" applyAlignment="1">
      <alignment horizontal="left" vertical="center" wrapText="1" indent="17"/>
    </xf>
    <xf numFmtId="0" fontId="6" fillId="0" borderId="0" xfId="0" applyFont="1" applyFill="1" applyBorder="1" applyAlignment="1">
      <alignment horizontal="left" vertical="top" wrapText="1"/>
    </xf>
  </cellXfs>
  <cellStyles count="2">
    <cellStyle name="Millares [0] 2" xfId="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8"/>
  <sheetViews>
    <sheetView workbookViewId="0">
      <selection activeCell="F20" sqref="F20"/>
    </sheetView>
  </sheetViews>
  <sheetFormatPr baseColWidth="10" defaultColWidth="9.33203125" defaultRowHeight="12.75" x14ac:dyDescent="0.2"/>
  <cols>
    <col min="1" max="1" width="1.5" customWidth="1"/>
    <col min="2" max="2" width="14.5" customWidth="1"/>
    <col min="3" max="3" width="16.5" customWidth="1"/>
    <col min="4" max="4" width="21.83203125" customWidth="1"/>
    <col min="5" max="5" width="22.6640625" customWidth="1"/>
    <col min="6" max="6" width="26.5" customWidth="1"/>
    <col min="7" max="7" width="14.1640625" customWidth="1"/>
  </cols>
  <sheetData>
    <row r="2" spans="2:7" ht="21" customHeight="1" x14ac:dyDescent="0.2">
      <c r="B2" s="113" t="s">
        <v>0</v>
      </c>
      <c r="C2" s="113"/>
      <c r="D2" s="113"/>
      <c r="E2" s="113"/>
      <c r="F2" s="113"/>
      <c r="G2" s="113"/>
    </row>
    <row r="3" spans="2:7" ht="168" customHeight="1" x14ac:dyDescent="0.2">
      <c r="B3" s="114" t="s">
        <v>1</v>
      </c>
      <c r="C3" s="114"/>
      <c r="D3" s="114"/>
      <c r="E3" s="114"/>
      <c r="F3" s="114"/>
      <c r="G3" s="114"/>
    </row>
    <row r="4" spans="2:7" ht="32.25" customHeight="1" x14ac:dyDescent="0.2">
      <c r="B4" s="1" t="s">
        <v>2</v>
      </c>
      <c r="C4" s="2" t="s">
        <v>3</v>
      </c>
      <c r="D4" s="1" t="s">
        <v>4</v>
      </c>
      <c r="E4" s="2" t="s">
        <v>5</v>
      </c>
      <c r="F4" s="3" t="s">
        <v>6</v>
      </c>
    </row>
    <row r="5" spans="2:7" ht="15" customHeight="1" x14ac:dyDescent="0.2">
      <c r="B5" s="7">
        <v>2200</v>
      </c>
      <c r="C5" s="5" t="s">
        <v>7</v>
      </c>
      <c r="D5" s="6">
        <v>5</v>
      </c>
      <c r="E5" s="7">
        <v>22000000000</v>
      </c>
      <c r="F5" s="4">
        <v>22000000000</v>
      </c>
    </row>
    <row r="6" spans="2:7" ht="15" customHeight="1" x14ac:dyDescent="0.2">
      <c r="B6" s="7">
        <v>8800</v>
      </c>
      <c r="C6" s="5" t="s">
        <v>7</v>
      </c>
      <c r="D6" s="6">
        <v>1</v>
      </c>
      <c r="E6" s="7">
        <v>88000000000</v>
      </c>
      <c r="F6" s="4">
        <v>88000000000</v>
      </c>
    </row>
    <row r="7" spans="2:7" ht="15" customHeight="1" x14ac:dyDescent="0.2">
      <c r="B7" s="10">
        <f>SUM(B5:B6)</f>
        <v>11000</v>
      </c>
      <c r="C7" s="9"/>
      <c r="D7" s="9"/>
      <c r="E7" s="10">
        <f t="shared" ref="E7:F7" si="0">SUM(E5:E6)</f>
        <v>110000000000</v>
      </c>
      <c r="F7" s="8">
        <f t="shared" si="0"/>
        <v>110000000000</v>
      </c>
    </row>
    <row r="8" spans="2:7" ht="18.75" customHeight="1" x14ac:dyDescent="0.2"/>
  </sheetData>
  <mergeCells count="2">
    <mergeCell ref="B2:G2"/>
    <mergeCell ref="B3:G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G9"/>
  <sheetViews>
    <sheetView topLeftCell="A16" workbookViewId="0">
      <selection activeCell="B5" sqref="B5:G6"/>
    </sheetView>
  </sheetViews>
  <sheetFormatPr baseColWidth="10" defaultColWidth="9.33203125" defaultRowHeight="12.75" x14ac:dyDescent="0.2"/>
  <cols>
    <col min="1" max="1" width="1.1640625" style="16" customWidth="1"/>
    <col min="2" max="2" width="14.5" style="16" customWidth="1"/>
    <col min="3" max="3" width="16.5" style="16" customWidth="1"/>
    <col min="4" max="4" width="21.83203125" style="16" customWidth="1"/>
    <col min="5" max="5" width="22.6640625" style="16" customWidth="1"/>
    <col min="6" max="6" width="26.5" style="16" customWidth="1"/>
    <col min="7" max="7" width="14.1640625" style="16" customWidth="1"/>
    <col min="8" max="16384" width="9.33203125" style="16"/>
  </cols>
  <sheetData>
    <row r="3" spans="2:7" ht="18" customHeight="1" x14ac:dyDescent="0.2">
      <c r="B3" s="17" t="s">
        <v>16</v>
      </c>
    </row>
    <row r="4" spans="2:7" ht="18" customHeight="1" x14ac:dyDescent="0.2">
      <c r="B4" s="17" t="s">
        <v>17</v>
      </c>
    </row>
    <row r="5" spans="2:7" ht="31.5" customHeight="1" x14ac:dyDescent="0.2">
      <c r="B5" s="115" t="s">
        <v>14</v>
      </c>
      <c r="C5" s="116"/>
      <c r="D5" s="116"/>
      <c r="E5" s="116"/>
      <c r="F5" s="116"/>
      <c r="G5" s="116"/>
    </row>
    <row r="6" spans="2:7" ht="378.75" customHeight="1" x14ac:dyDescent="0.2">
      <c r="B6" s="116"/>
      <c r="C6" s="116"/>
      <c r="D6" s="116"/>
      <c r="E6" s="116"/>
      <c r="F6" s="116"/>
      <c r="G6" s="116"/>
    </row>
    <row r="7" spans="2:7" ht="22.5" customHeight="1" x14ac:dyDescent="0.2">
      <c r="B7" s="117" t="s">
        <v>13</v>
      </c>
      <c r="C7" s="118"/>
      <c r="D7" s="118"/>
      <c r="E7" s="118"/>
      <c r="F7" s="118"/>
      <c r="G7" s="118"/>
    </row>
    <row r="8" spans="2:7" ht="1.5" hidden="1" customHeight="1" x14ac:dyDescent="0.2">
      <c r="B8" s="118"/>
      <c r="C8" s="118"/>
      <c r="D8" s="118"/>
      <c r="E8" s="118"/>
      <c r="F8" s="118"/>
      <c r="G8" s="118"/>
    </row>
    <row r="9" spans="2:7" ht="12" customHeight="1" x14ac:dyDescent="0.2">
      <c r="B9" s="117" t="s">
        <v>15</v>
      </c>
      <c r="C9" s="118"/>
      <c r="D9" s="118"/>
      <c r="E9" s="118"/>
      <c r="F9" s="118"/>
      <c r="G9" s="118"/>
    </row>
  </sheetData>
  <mergeCells count="3">
    <mergeCell ref="B5:G6"/>
    <mergeCell ref="B7:G8"/>
    <mergeCell ref="B9:G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5"/>
  <sheetViews>
    <sheetView workbookViewId="0">
      <selection activeCell="E28" sqref="E28"/>
    </sheetView>
  </sheetViews>
  <sheetFormatPr baseColWidth="10" defaultColWidth="9.33203125" defaultRowHeight="12.75" x14ac:dyDescent="0.2"/>
  <cols>
    <col min="1" max="1" width="2.1640625" customWidth="1"/>
    <col min="2" max="2" width="14.5" customWidth="1"/>
    <col min="3" max="3" width="16.5" customWidth="1"/>
    <col min="4" max="4" width="21.83203125" customWidth="1"/>
    <col min="5" max="5" width="22.6640625" customWidth="1"/>
    <col min="6" max="6" width="26.5" customWidth="1"/>
    <col min="7" max="7" width="14.1640625" customWidth="1"/>
  </cols>
  <sheetData>
    <row r="2" spans="2:7" ht="18" customHeight="1" x14ac:dyDescent="0.2">
      <c r="B2" s="17" t="s">
        <v>18</v>
      </c>
    </row>
    <row r="3" spans="2:7" ht="375.75" customHeight="1" x14ac:dyDescent="0.2">
      <c r="B3" s="115" t="s">
        <v>59</v>
      </c>
      <c r="C3" s="115"/>
      <c r="D3" s="115"/>
      <c r="E3" s="115"/>
      <c r="F3" s="115"/>
      <c r="G3" s="115"/>
    </row>
    <row r="4" spans="2:7" ht="39.75" customHeight="1" x14ac:dyDescent="0.2">
      <c r="B4" s="119" t="s">
        <v>159</v>
      </c>
      <c r="C4" s="120"/>
      <c r="D4" s="120"/>
      <c r="E4" s="120"/>
      <c r="F4" s="120"/>
      <c r="G4" s="120"/>
    </row>
    <row r="5" spans="2:7" ht="58.5" customHeight="1" x14ac:dyDescent="0.2">
      <c r="B5" s="119" t="s">
        <v>161</v>
      </c>
      <c r="C5" s="120"/>
      <c r="D5" s="120"/>
      <c r="E5" s="120"/>
      <c r="F5" s="120"/>
      <c r="G5" s="120"/>
    </row>
  </sheetData>
  <mergeCells count="3">
    <mergeCell ref="B3:G3"/>
    <mergeCell ref="B4:G4"/>
    <mergeCell ref="B5:G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54"/>
  <sheetViews>
    <sheetView workbookViewId="0">
      <selection activeCell="F56" sqref="F56"/>
    </sheetView>
  </sheetViews>
  <sheetFormatPr baseColWidth="10" defaultColWidth="9.33203125" defaultRowHeight="12.75" x14ac:dyDescent="0.2"/>
  <cols>
    <col min="1" max="1" width="2.83203125" customWidth="1"/>
    <col min="2" max="2" width="49.83203125" customWidth="1"/>
    <col min="3" max="3" width="17" customWidth="1"/>
    <col min="4" max="4" width="16.83203125" customWidth="1"/>
    <col min="5" max="5" width="11.5" customWidth="1"/>
    <col min="6" max="6" width="16.83203125" customWidth="1"/>
    <col min="7" max="7" width="17.5" customWidth="1"/>
  </cols>
  <sheetData>
    <row r="2" spans="2:13" x14ac:dyDescent="0.2">
      <c r="B2" s="17" t="s">
        <v>20</v>
      </c>
    </row>
    <row r="3" spans="2:13" ht="54" customHeight="1" x14ac:dyDescent="0.2">
      <c r="B3" s="115" t="s">
        <v>58</v>
      </c>
      <c r="C3" s="114"/>
      <c r="D3" s="114"/>
      <c r="E3" s="114"/>
      <c r="F3" s="114"/>
    </row>
    <row r="4" spans="2:13" ht="15" customHeight="1" x14ac:dyDescent="0.2">
      <c r="C4" s="126" t="s">
        <v>55</v>
      </c>
      <c r="D4" s="126"/>
      <c r="E4" s="18"/>
    </row>
    <row r="5" spans="2:13" ht="12" customHeight="1" x14ac:dyDescent="0.2">
      <c r="B5" s="122" t="s">
        <v>21</v>
      </c>
      <c r="C5" s="124" t="s">
        <v>22</v>
      </c>
      <c r="D5" s="125"/>
    </row>
    <row r="6" spans="2:13" ht="12" customHeight="1" x14ac:dyDescent="0.2">
      <c r="B6" s="123"/>
      <c r="C6" s="27">
        <v>43555</v>
      </c>
      <c r="D6" s="27">
        <v>43465</v>
      </c>
    </row>
    <row r="7" spans="2:13" ht="12" customHeight="1" x14ac:dyDescent="0.2">
      <c r="B7" s="28" t="s">
        <v>23</v>
      </c>
      <c r="C7" s="29">
        <v>160526300</v>
      </c>
      <c r="D7" s="29">
        <v>122701822</v>
      </c>
    </row>
    <row r="8" spans="2:13" ht="12" customHeight="1" x14ac:dyDescent="0.2">
      <c r="B8" s="28" t="s">
        <v>24</v>
      </c>
      <c r="C8" s="29">
        <v>470732600</v>
      </c>
      <c r="D8" s="29">
        <v>136174080</v>
      </c>
    </row>
    <row r="9" spans="2:13" ht="12" customHeight="1" x14ac:dyDescent="0.2">
      <c r="B9" s="30" t="s">
        <v>25</v>
      </c>
      <c r="C9" s="31">
        <f t="shared" ref="C9" si="0">SUM(C7:C8)</f>
        <v>631258900</v>
      </c>
      <c r="D9" s="31">
        <f>SUM(D7:D8)</f>
        <v>258875902</v>
      </c>
      <c r="H9" s="115"/>
      <c r="I9" s="115"/>
      <c r="J9" s="115"/>
      <c r="K9" s="115"/>
      <c r="L9" s="115"/>
      <c r="M9" s="115"/>
    </row>
    <row r="10" spans="2:13" ht="12" customHeight="1" x14ac:dyDescent="0.2">
      <c r="B10" s="28" t="s">
        <v>26</v>
      </c>
      <c r="C10" s="29">
        <v>105494755</v>
      </c>
      <c r="D10" s="29">
        <v>576761979</v>
      </c>
    </row>
    <row r="11" spans="2:13" ht="12" customHeight="1" x14ac:dyDescent="0.2">
      <c r="B11" s="28" t="s">
        <v>27</v>
      </c>
      <c r="C11" s="29">
        <v>744115473</v>
      </c>
      <c r="D11" s="29">
        <v>430756297</v>
      </c>
    </row>
    <row r="12" spans="2:13" ht="12" customHeight="1" x14ac:dyDescent="0.2">
      <c r="B12" s="30" t="s">
        <v>28</v>
      </c>
      <c r="C12" s="31">
        <f>SUM(C10:C11)</f>
        <v>849610228</v>
      </c>
      <c r="D12" s="31">
        <f>SUM(D10:D11)</f>
        <v>1007518276</v>
      </c>
    </row>
    <row r="13" spans="2:13" ht="12" customHeight="1" x14ac:dyDescent="0.2">
      <c r="B13" s="30" t="s">
        <v>29</v>
      </c>
      <c r="C13" s="32"/>
      <c r="D13" s="32"/>
    </row>
    <row r="14" spans="2:13" ht="12" customHeight="1" x14ac:dyDescent="0.2">
      <c r="B14" s="28" t="s">
        <v>30</v>
      </c>
      <c r="C14" s="29">
        <v>1334112867</v>
      </c>
      <c r="D14" s="29">
        <v>2606829944</v>
      </c>
    </row>
    <row r="15" spans="2:13" ht="12" customHeight="1" x14ac:dyDescent="0.2">
      <c r="B15" s="28" t="s">
        <v>31</v>
      </c>
      <c r="C15" s="29">
        <v>12488264</v>
      </c>
      <c r="D15" s="29">
        <v>749344292</v>
      </c>
    </row>
    <row r="16" spans="2:13" ht="12" customHeight="1" x14ac:dyDescent="0.2">
      <c r="B16" s="28" t="s">
        <v>32</v>
      </c>
      <c r="C16" s="29">
        <v>34431892</v>
      </c>
      <c r="D16" s="29">
        <v>34431892</v>
      </c>
    </row>
    <row r="17" spans="2:4" ht="12" customHeight="1" x14ac:dyDescent="0.2">
      <c r="B17" s="28" t="s">
        <v>33</v>
      </c>
      <c r="C17" s="29">
        <v>1325608849</v>
      </c>
      <c r="D17" s="29">
        <v>653083610</v>
      </c>
    </row>
    <row r="18" spans="2:4" ht="12" customHeight="1" x14ac:dyDescent="0.2">
      <c r="B18" s="28" t="s">
        <v>34</v>
      </c>
      <c r="C18" s="29">
        <v>22861846</v>
      </c>
      <c r="D18" s="29">
        <v>22861846</v>
      </c>
    </row>
    <row r="19" spans="2:4" ht="12" customHeight="1" x14ac:dyDescent="0.2">
      <c r="B19" s="28" t="s">
        <v>35</v>
      </c>
      <c r="C19" s="29">
        <v>78185110</v>
      </c>
      <c r="D19" s="29">
        <v>222912538</v>
      </c>
    </row>
    <row r="20" spans="2:4" ht="12" customHeight="1" x14ac:dyDescent="0.2">
      <c r="B20" s="28" t="s">
        <v>36</v>
      </c>
      <c r="C20" s="29">
        <v>548718330</v>
      </c>
      <c r="D20" s="29">
        <v>3185842600</v>
      </c>
    </row>
    <row r="21" spans="2:4" ht="12" customHeight="1" x14ac:dyDescent="0.2">
      <c r="B21" s="28" t="s">
        <v>37</v>
      </c>
      <c r="C21" s="33">
        <v>0</v>
      </c>
      <c r="D21" s="29">
        <v>63076214</v>
      </c>
    </row>
    <row r="22" spans="2:4" ht="12" customHeight="1" x14ac:dyDescent="0.2">
      <c r="B22" s="28" t="s">
        <v>38</v>
      </c>
      <c r="C22" s="29">
        <v>1220145117</v>
      </c>
      <c r="D22" s="29">
        <v>1455526099</v>
      </c>
    </row>
    <row r="23" spans="2:4" ht="12" customHeight="1" x14ac:dyDescent="0.2">
      <c r="B23" s="28" t="s">
        <v>39</v>
      </c>
      <c r="C23" s="29">
        <v>813634879</v>
      </c>
      <c r="D23" s="29">
        <v>835212038</v>
      </c>
    </row>
    <row r="24" spans="2:4" ht="12" customHeight="1" x14ac:dyDescent="0.2">
      <c r="B24" s="28" t="s">
        <v>40</v>
      </c>
      <c r="C24" s="29">
        <v>54880072</v>
      </c>
      <c r="D24" s="29">
        <v>22168051</v>
      </c>
    </row>
    <row r="25" spans="2:4" ht="12" customHeight="1" x14ac:dyDescent="0.2">
      <c r="B25" s="28" t="s">
        <v>41</v>
      </c>
      <c r="C25" s="29">
        <v>320088125</v>
      </c>
      <c r="D25" s="29">
        <v>157654405</v>
      </c>
    </row>
    <row r="26" spans="2:4" ht="12" customHeight="1" x14ac:dyDescent="0.2">
      <c r="B26" s="28" t="s">
        <v>42</v>
      </c>
      <c r="C26" s="29">
        <v>255563230</v>
      </c>
      <c r="D26" s="29">
        <v>56281402</v>
      </c>
    </row>
    <row r="27" spans="2:4" ht="12" customHeight="1" x14ac:dyDescent="0.2">
      <c r="B27" s="28" t="s">
        <v>43</v>
      </c>
      <c r="C27" s="29">
        <v>44540736</v>
      </c>
      <c r="D27" s="29">
        <v>19289374</v>
      </c>
    </row>
    <row r="28" spans="2:4" ht="12" customHeight="1" x14ac:dyDescent="0.2">
      <c r="B28" s="28" t="s">
        <v>44</v>
      </c>
      <c r="C28" s="29">
        <v>569406876</v>
      </c>
      <c r="D28" s="29">
        <v>1066780542</v>
      </c>
    </row>
    <row r="29" spans="2:4" ht="12" customHeight="1" x14ac:dyDescent="0.2">
      <c r="B29" s="28" t="s">
        <v>45</v>
      </c>
      <c r="C29" s="29">
        <v>169613930</v>
      </c>
      <c r="D29" s="29">
        <v>957780357</v>
      </c>
    </row>
    <row r="30" spans="2:4" ht="12" customHeight="1" x14ac:dyDescent="0.2">
      <c r="B30" s="28" t="s">
        <v>46</v>
      </c>
      <c r="C30" s="29">
        <v>104401516</v>
      </c>
      <c r="D30" s="33">
        <v>0</v>
      </c>
    </row>
    <row r="31" spans="2:4" ht="12" customHeight="1" x14ac:dyDescent="0.2">
      <c r="B31" s="30" t="s">
        <v>47</v>
      </c>
      <c r="C31" s="31">
        <f t="shared" ref="C31" si="1">SUM(C14:C30)</f>
        <v>6908681639</v>
      </c>
      <c r="D31" s="31">
        <f>SUM(D14:D30)</f>
        <v>12109075204</v>
      </c>
    </row>
    <row r="32" spans="2:4" ht="12" customHeight="1" x14ac:dyDescent="0.2">
      <c r="B32" s="28" t="s">
        <v>30</v>
      </c>
      <c r="C32" s="29">
        <v>2487688288</v>
      </c>
      <c r="D32" s="29">
        <v>5414580196</v>
      </c>
    </row>
    <row r="33" spans="2:7" ht="12" customHeight="1" x14ac:dyDescent="0.2">
      <c r="B33" s="28" t="s">
        <v>32</v>
      </c>
      <c r="C33" s="29">
        <v>83405416</v>
      </c>
      <c r="D33" s="29">
        <v>80501422</v>
      </c>
    </row>
    <row r="34" spans="2:7" ht="12" customHeight="1" x14ac:dyDescent="0.2">
      <c r="B34" s="28" t="s">
        <v>33</v>
      </c>
      <c r="C34" s="29">
        <v>2375361765</v>
      </c>
      <c r="D34" s="29">
        <v>625576679</v>
      </c>
    </row>
    <row r="35" spans="2:7" ht="12" customHeight="1" x14ac:dyDescent="0.2">
      <c r="B35" s="28" t="s">
        <v>48</v>
      </c>
      <c r="C35" s="29">
        <v>29407944</v>
      </c>
      <c r="D35" s="29">
        <v>28384023</v>
      </c>
    </row>
    <row r="36" spans="2:7" ht="12" customHeight="1" x14ac:dyDescent="0.2">
      <c r="B36" s="28" t="s">
        <v>35</v>
      </c>
      <c r="C36" s="29">
        <v>4640851693</v>
      </c>
      <c r="D36" s="29">
        <v>1222548159</v>
      </c>
    </row>
    <row r="37" spans="2:7" ht="12" customHeight="1" x14ac:dyDescent="0.2">
      <c r="B37" s="28" t="s">
        <v>42</v>
      </c>
      <c r="C37" s="29">
        <v>401794591</v>
      </c>
      <c r="D37" s="29">
        <v>1341274875</v>
      </c>
    </row>
    <row r="38" spans="2:7" ht="12" customHeight="1" x14ac:dyDescent="0.2">
      <c r="B38" s="28" t="s">
        <v>36</v>
      </c>
      <c r="C38" s="29">
        <v>5532572266</v>
      </c>
      <c r="D38" s="29">
        <v>6352314914</v>
      </c>
    </row>
    <row r="39" spans="2:7" ht="12" customHeight="1" x14ac:dyDescent="0.2">
      <c r="B39" s="28" t="s">
        <v>37</v>
      </c>
      <c r="C39" s="33">
        <v>0</v>
      </c>
      <c r="D39" s="29">
        <v>75329215</v>
      </c>
    </row>
    <row r="40" spans="2:7" ht="12" customHeight="1" x14ac:dyDescent="0.2">
      <c r="B40" s="34" t="s">
        <v>38</v>
      </c>
      <c r="C40" s="35">
        <v>8775645525</v>
      </c>
      <c r="D40" s="29">
        <v>5967160940</v>
      </c>
      <c r="E40" s="19"/>
    </row>
    <row r="41" spans="2:7" ht="12" customHeight="1" x14ac:dyDescent="0.2">
      <c r="B41" s="34" t="s">
        <v>49</v>
      </c>
      <c r="C41" s="35">
        <v>1182777161</v>
      </c>
      <c r="D41" s="29">
        <v>680560718</v>
      </c>
      <c r="E41" s="19"/>
    </row>
    <row r="42" spans="2:7" ht="12" customHeight="1" x14ac:dyDescent="0.2">
      <c r="B42" s="34" t="s">
        <v>50</v>
      </c>
      <c r="C42" s="35">
        <v>107491313</v>
      </c>
      <c r="D42" s="29">
        <v>306507364</v>
      </c>
      <c r="E42" s="19"/>
    </row>
    <row r="43" spans="2:7" ht="12" customHeight="1" x14ac:dyDescent="0.2">
      <c r="B43" s="34" t="s">
        <v>40</v>
      </c>
      <c r="C43" s="35">
        <v>1184736797</v>
      </c>
      <c r="D43" s="29">
        <v>659257414</v>
      </c>
      <c r="E43" s="19"/>
    </row>
    <row r="44" spans="2:7" ht="12" customHeight="1" x14ac:dyDescent="0.2">
      <c r="B44" s="34" t="s">
        <v>43</v>
      </c>
      <c r="C44" s="35">
        <v>13930800</v>
      </c>
      <c r="D44" s="29">
        <v>11975070</v>
      </c>
      <c r="E44" s="19"/>
    </row>
    <row r="45" spans="2:7" ht="12" customHeight="1" x14ac:dyDescent="0.2">
      <c r="B45" s="34" t="s">
        <v>44</v>
      </c>
      <c r="C45" s="35">
        <v>487361381</v>
      </c>
      <c r="D45" s="29">
        <v>508442474</v>
      </c>
      <c r="E45" s="19"/>
    </row>
    <row r="46" spans="2:7" ht="12" customHeight="1" x14ac:dyDescent="0.2">
      <c r="B46" s="34" t="s">
        <v>45</v>
      </c>
      <c r="C46" s="35">
        <v>1160166040</v>
      </c>
      <c r="D46" s="29">
        <v>1591479728</v>
      </c>
      <c r="E46" s="19"/>
    </row>
    <row r="47" spans="2:7" ht="12" customHeight="1" x14ac:dyDescent="0.2">
      <c r="B47" s="34" t="s">
        <v>46</v>
      </c>
      <c r="C47" s="35">
        <v>265251509</v>
      </c>
      <c r="D47" s="36">
        <v>0</v>
      </c>
      <c r="E47" s="19"/>
    </row>
    <row r="48" spans="2:7" ht="12" customHeight="1" x14ac:dyDescent="0.2">
      <c r="B48" s="37" t="s">
        <v>51</v>
      </c>
      <c r="C48" s="38">
        <f>SUM(C32:C47)</f>
        <v>28728442489</v>
      </c>
      <c r="D48" s="38">
        <f>SUM(D32:D47)</f>
        <v>24865893191</v>
      </c>
      <c r="E48" s="20"/>
      <c r="F48" s="20"/>
      <c r="G48" s="23"/>
    </row>
    <row r="49" spans="2:7" ht="12" customHeight="1" x14ac:dyDescent="0.2">
      <c r="B49" s="34" t="s">
        <v>52</v>
      </c>
      <c r="C49" s="35">
        <v>49116809</v>
      </c>
      <c r="D49" s="36">
        <v>649360022</v>
      </c>
      <c r="E49" s="19"/>
    </row>
    <row r="50" spans="2:7" ht="12" customHeight="1" x14ac:dyDescent="0.2">
      <c r="B50" s="37" t="s">
        <v>53</v>
      </c>
      <c r="C50" s="39">
        <f t="shared" ref="C50:D50" si="2">SUM(C49)</f>
        <v>49116809</v>
      </c>
      <c r="D50" s="40">
        <f t="shared" si="2"/>
        <v>649360022</v>
      </c>
      <c r="E50" s="20"/>
    </row>
    <row r="51" spans="2:7" ht="12" customHeight="1" x14ac:dyDescent="0.2">
      <c r="B51" s="30" t="s">
        <v>54</v>
      </c>
      <c r="C51" s="41">
        <f>C50+C48+C31+C12+C9</f>
        <v>37167110065</v>
      </c>
      <c r="D51" s="41">
        <f>D50+D48+D31+D12+D9</f>
        <v>38890722595</v>
      </c>
      <c r="E51" s="20"/>
      <c r="F51" s="20">
        <f>37167110065-C51</f>
        <v>0</v>
      </c>
      <c r="G51" s="20">
        <f>38890722595-D51</f>
        <v>0</v>
      </c>
    </row>
    <row r="52" spans="2:7" ht="12.95" customHeight="1" x14ac:dyDescent="0.2">
      <c r="B52" s="21"/>
      <c r="C52" s="22"/>
      <c r="D52" s="22"/>
      <c r="E52" s="20"/>
    </row>
    <row r="53" spans="2:7" ht="29.25" customHeight="1" x14ac:dyDescent="0.2">
      <c r="B53" s="117" t="s">
        <v>19</v>
      </c>
      <c r="C53" s="121"/>
      <c r="D53" s="121"/>
      <c r="E53" s="121"/>
      <c r="F53" s="121"/>
    </row>
    <row r="54" spans="2:7" x14ac:dyDescent="0.2">
      <c r="B54" s="121"/>
      <c r="C54" s="121"/>
      <c r="D54" s="121"/>
      <c r="E54" s="121"/>
      <c r="F54" s="121"/>
    </row>
  </sheetData>
  <mergeCells count="7">
    <mergeCell ref="B3:F3"/>
    <mergeCell ref="H9:M9"/>
    <mergeCell ref="B53:F53"/>
    <mergeCell ref="B54:F54"/>
    <mergeCell ref="B5:B6"/>
    <mergeCell ref="C5:D5"/>
    <mergeCell ref="C4:D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47"/>
  <sheetViews>
    <sheetView topLeftCell="A13" zoomScaleNormal="100" workbookViewId="0">
      <selection activeCell="G49" sqref="G49"/>
    </sheetView>
  </sheetViews>
  <sheetFormatPr baseColWidth="10" defaultColWidth="9.33203125" defaultRowHeight="12.75" x14ac:dyDescent="0.2"/>
  <cols>
    <col min="1" max="1" width="2.1640625" customWidth="1"/>
    <col min="2" max="2" width="52.83203125" customWidth="1"/>
    <col min="3" max="3" width="17.83203125" customWidth="1"/>
    <col min="4" max="5" width="15.33203125" customWidth="1"/>
    <col min="6" max="6" width="15.1640625" customWidth="1"/>
  </cols>
  <sheetData>
    <row r="2" spans="2:5" x14ac:dyDescent="0.2">
      <c r="B2" s="17" t="s">
        <v>56</v>
      </c>
    </row>
    <row r="3" spans="2:5" ht="45" customHeight="1" x14ac:dyDescent="0.2">
      <c r="B3" s="115" t="s">
        <v>74</v>
      </c>
      <c r="C3" s="114"/>
      <c r="D3" s="114"/>
    </row>
    <row r="4" spans="2:5" ht="12.95" customHeight="1" x14ac:dyDescent="0.2">
      <c r="B4" s="115" t="s">
        <v>57</v>
      </c>
      <c r="C4" s="114"/>
      <c r="D4" s="114"/>
    </row>
    <row r="5" spans="2:5" ht="12" customHeight="1" x14ac:dyDescent="0.2">
      <c r="B5" s="42"/>
      <c r="C5" s="126" t="s">
        <v>55</v>
      </c>
      <c r="D5" s="126"/>
    </row>
    <row r="6" spans="2:5" ht="12" customHeight="1" x14ac:dyDescent="0.2">
      <c r="B6" s="122" t="s">
        <v>21</v>
      </c>
      <c r="C6" s="141" t="s">
        <v>22</v>
      </c>
      <c r="D6" s="142"/>
    </row>
    <row r="7" spans="2:5" ht="12" customHeight="1" x14ac:dyDescent="0.2">
      <c r="B7" s="123"/>
      <c r="C7" s="24">
        <v>43555</v>
      </c>
      <c r="D7" s="24">
        <v>43465</v>
      </c>
    </row>
    <row r="8" spans="2:5" ht="12" customHeight="1" x14ac:dyDescent="0.2">
      <c r="B8" s="43" t="s">
        <v>60</v>
      </c>
      <c r="C8" s="44"/>
      <c r="D8" s="44"/>
    </row>
    <row r="9" spans="2:5" ht="12" customHeight="1" x14ac:dyDescent="0.2">
      <c r="B9" s="45" t="s">
        <v>61</v>
      </c>
      <c r="C9" s="54">
        <v>101827121529</v>
      </c>
      <c r="D9" s="47">
        <v>99022351758</v>
      </c>
    </row>
    <row r="10" spans="2:5" ht="12" customHeight="1" x14ac:dyDescent="0.2">
      <c r="B10" s="45" t="s">
        <v>62</v>
      </c>
      <c r="C10" s="54">
        <v>12822000506</v>
      </c>
      <c r="D10" s="47">
        <v>19901216966</v>
      </c>
      <c r="E10" s="53">
        <f>114649122035-C9-C10</f>
        <v>0</v>
      </c>
    </row>
    <row r="11" spans="2:5" ht="12" customHeight="1" x14ac:dyDescent="0.2">
      <c r="B11" s="45" t="s">
        <v>63</v>
      </c>
      <c r="C11" s="54">
        <v>17175965226</v>
      </c>
      <c r="D11" s="47">
        <v>15031567477</v>
      </c>
    </row>
    <row r="12" spans="2:5" ht="12" customHeight="1" x14ac:dyDescent="0.2">
      <c r="B12" s="45" t="s">
        <v>64</v>
      </c>
      <c r="C12" s="54">
        <v>4406558739</v>
      </c>
      <c r="D12" s="47">
        <v>2993584598</v>
      </c>
    </row>
    <row r="13" spans="2:5" ht="12" customHeight="1" x14ac:dyDescent="0.2">
      <c r="B13" s="45" t="s">
        <v>65</v>
      </c>
      <c r="C13" s="54">
        <v>7776541366</v>
      </c>
      <c r="D13" s="47">
        <v>6217906768</v>
      </c>
    </row>
    <row r="14" spans="2:5" ht="12" customHeight="1" x14ac:dyDescent="0.2">
      <c r="B14" s="45" t="s">
        <v>66</v>
      </c>
      <c r="C14" s="48">
        <v>0</v>
      </c>
      <c r="D14" s="47">
        <v>2412778873</v>
      </c>
    </row>
    <row r="15" spans="2:5" ht="12" customHeight="1" x14ac:dyDescent="0.2">
      <c r="B15" s="45" t="s">
        <v>67</v>
      </c>
      <c r="C15" s="46">
        <v>43171085890</v>
      </c>
      <c r="D15" s="47">
        <v>25689839410</v>
      </c>
    </row>
    <row r="16" spans="2:5" ht="12" customHeight="1" x14ac:dyDescent="0.2">
      <c r="B16" s="45" t="s">
        <v>68</v>
      </c>
      <c r="C16" s="46">
        <f>108204217+4879962</f>
        <v>113084179</v>
      </c>
      <c r="D16" s="47">
        <v>10022554</v>
      </c>
    </row>
    <row r="17" spans="2:6" ht="12" customHeight="1" x14ac:dyDescent="0.2">
      <c r="B17" s="45" t="s">
        <v>69</v>
      </c>
      <c r="C17" s="49">
        <v>118035125</v>
      </c>
      <c r="D17" s="50">
        <v>0</v>
      </c>
    </row>
    <row r="18" spans="2:6" ht="12" customHeight="1" x14ac:dyDescent="0.2">
      <c r="B18" s="51" t="s">
        <v>70</v>
      </c>
      <c r="C18" s="26">
        <f>SUM(C9:C17)</f>
        <v>187410392560</v>
      </c>
      <c r="D18" s="26">
        <f>SUM(D9:D17)</f>
        <v>171279268404</v>
      </c>
      <c r="E18" s="53">
        <f>180421609521+6988783039-C18</f>
        <v>0</v>
      </c>
      <c r="F18" s="23"/>
    </row>
    <row r="19" spans="2:6" ht="12" customHeight="1" x14ac:dyDescent="0.2">
      <c r="B19" s="43" t="s">
        <v>71</v>
      </c>
      <c r="C19" s="44"/>
      <c r="D19" s="44"/>
    </row>
    <row r="20" spans="2:6" ht="12" customHeight="1" x14ac:dyDescent="0.2">
      <c r="B20" s="45" t="s">
        <v>61</v>
      </c>
      <c r="C20" s="46">
        <v>68879463266</v>
      </c>
      <c r="D20" s="46">
        <v>61954733837</v>
      </c>
    </row>
    <row r="21" spans="2:6" ht="12" customHeight="1" x14ac:dyDescent="0.2">
      <c r="B21" s="45" t="s">
        <v>62</v>
      </c>
      <c r="C21" s="46">
        <v>8247218207</v>
      </c>
      <c r="D21" s="46">
        <v>5835533708</v>
      </c>
    </row>
    <row r="22" spans="2:6" ht="12" customHeight="1" x14ac:dyDescent="0.2">
      <c r="B22" s="45" t="s">
        <v>64</v>
      </c>
      <c r="C22" s="46">
        <v>27600000</v>
      </c>
      <c r="D22" s="46">
        <v>1816910649</v>
      </c>
    </row>
    <row r="23" spans="2:6" ht="12" customHeight="1" x14ac:dyDescent="0.2">
      <c r="B23" s="45" t="s">
        <v>63</v>
      </c>
      <c r="C23" s="49">
        <v>29953567</v>
      </c>
      <c r="D23" s="52">
        <v>0</v>
      </c>
    </row>
    <row r="24" spans="2:6" ht="12" customHeight="1" x14ac:dyDescent="0.2">
      <c r="B24" s="51" t="s">
        <v>72</v>
      </c>
      <c r="C24" s="26">
        <f t="shared" ref="C24:D24" si="0">SUM(C20:C23)</f>
        <v>77184235040</v>
      </c>
      <c r="D24" s="26">
        <f t="shared" si="0"/>
        <v>69607178194</v>
      </c>
    </row>
    <row r="25" spans="2:6" ht="12" customHeight="1" x14ac:dyDescent="0.2">
      <c r="B25" s="25" t="s">
        <v>73</v>
      </c>
      <c r="C25" s="26">
        <f>SUM(C24)+C18</f>
        <v>264594627600</v>
      </c>
      <c r="D25" s="26">
        <f>SUM(D24)+D18</f>
        <v>240886446598</v>
      </c>
    </row>
    <row r="27" spans="2:6" ht="12.75" customHeight="1" x14ac:dyDescent="0.2">
      <c r="B27" s="130" t="s">
        <v>78</v>
      </c>
      <c r="C27" s="130"/>
      <c r="D27" s="130"/>
      <c r="E27" s="130"/>
      <c r="F27" s="55"/>
    </row>
    <row r="28" spans="2:6" ht="9" customHeight="1" x14ac:dyDescent="0.2"/>
    <row r="29" spans="2:6" ht="11.1" customHeight="1" x14ac:dyDescent="0.2">
      <c r="B29" s="131" t="s">
        <v>79</v>
      </c>
      <c r="C29" s="56" t="s">
        <v>80</v>
      </c>
      <c r="D29" s="133" t="s">
        <v>81</v>
      </c>
      <c r="E29" s="134"/>
    </row>
    <row r="30" spans="2:6" ht="11.1" customHeight="1" x14ac:dyDescent="0.2">
      <c r="B30" s="132"/>
      <c r="C30" s="57" t="s">
        <v>82</v>
      </c>
      <c r="D30" s="58" t="s">
        <v>83</v>
      </c>
      <c r="E30" s="78" t="s">
        <v>94</v>
      </c>
    </row>
    <row r="31" spans="2:6" ht="11.25" customHeight="1" x14ac:dyDescent="0.2">
      <c r="B31" s="14" t="s">
        <v>84</v>
      </c>
      <c r="C31" s="62">
        <v>181752880736</v>
      </c>
      <c r="D31" s="73"/>
      <c r="E31" s="75"/>
    </row>
    <row r="32" spans="2:6" ht="11.1" customHeight="1" x14ac:dyDescent="0.2">
      <c r="B32" s="14" t="s">
        <v>85</v>
      </c>
      <c r="C32" s="74"/>
      <c r="D32" s="73"/>
      <c r="E32" s="75"/>
    </row>
    <row r="33" spans="2:8" ht="11.1" customHeight="1" x14ac:dyDescent="0.2">
      <c r="B33" s="15" t="s">
        <v>86</v>
      </c>
      <c r="C33" s="66">
        <v>3768226110</v>
      </c>
      <c r="D33" s="59">
        <v>1416659901</v>
      </c>
      <c r="E33" s="76">
        <f>+D33/C33</f>
        <v>0.37594875138742667</v>
      </c>
    </row>
    <row r="34" spans="2:8" ht="11.1" customHeight="1" x14ac:dyDescent="0.2">
      <c r="B34" s="15" t="s">
        <v>87</v>
      </c>
      <c r="C34" s="66">
        <v>551644465</v>
      </c>
      <c r="D34" s="59">
        <v>207390048</v>
      </c>
      <c r="E34" s="76">
        <f t="shared" ref="E34:E36" si="1">+D34/C34</f>
        <v>0.37594875170187741</v>
      </c>
    </row>
    <row r="35" spans="2:8" ht="11.1" customHeight="1" x14ac:dyDescent="0.2">
      <c r="B35" s="15" t="s">
        <v>88</v>
      </c>
      <c r="C35" s="66">
        <v>5703052198</v>
      </c>
      <c r="D35" s="59">
        <v>2144055354</v>
      </c>
      <c r="E35" s="76">
        <f t="shared" si="1"/>
        <v>0.3759487515740953</v>
      </c>
    </row>
    <row r="36" spans="2:8" ht="11.1" customHeight="1" x14ac:dyDescent="0.2">
      <c r="B36" s="14" t="s">
        <v>89</v>
      </c>
      <c r="C36" s="60">
        <f t="shared" ref="C36:D36" si="2">SUM(C33:C35)</f>
        <v>10022922773</v>
      </c>
      <c r="D36" s="61">
        <f t="shared" si="2"/>
        <v>3768105303</v>
      </c>
      <c r="E36" s="77">
        <f t="shared" si="1"/>
        <v>0.37594875151094809</v>
      </c>
    </row>
    <row r="37" spans="2:8" ht="11.1" customHeight="1" x14ac:dyDescent="0.2">
      <c r="B37" s="14" t="s">
        <v>77</v>
      </c>
      <c r="C37" s="71">
        <f>C36+D36+C31</f>
        <v>195543908812</v>
      </c>
      <c r="D37" s="67"/>
      <c r="E37" s="68"/>
    </row>
    <row r="38" spans="2:8" ht="11.1" customHeight="1" x14ac:dyDescent="0.2">
      <c r="B38" s="14" t="s">
        <v>75</v>
      </c>
      <c r="C38" s="72">
        <v>-3768105303</v>
      </c>
      <c r="D38" s="69"/>
      <c r="E38" s="70"/>
    </row>
    <row r="39" spans="2:8" ht="11.1" customHeight="1" x14ac:dyDescent="0.2">
      <c r="B39" s="14" t="s">
        <v>76</v>
      </c>
      <c r="C39" s="71">
        <f>SUM(C37:E38)</f>
        <v>191775803509</v>
      </c>
      <c r="D39" s="67"/>
      <c r="E39" s="68"/>
    </row>
    <row r="40" spans="2:8" ht="11.1" customHeight="1" x14ac:dyDescent="0.2">
      <c r="B40" s="14" t="s">
        <v>90</v>
      </c>
      <c r="C40" s="135"/>
      <c r="D40" s="136"/>
      <c r="E40" s="137"/>
    </row>
    <row r="41" spans="2:8" ht="11.1" customHeight="1" x14ac:dyDescent="0.2">
      <c r="B41" s="14" t="s">
        <v>10</v>
      </c>
      <c r="C41" s="138"/>
      <c r="D41" s="139"/>
      <c r="E41" s="140"/>
    </row>
    <row r="42" spans="2:8" ht="11.1" customHeight="1" x14ac:dyDescent="0.2">
      <c r="B42" s="15" t="s">
        <v>86</v>
      </c>
      <c r="C42" s="127" t="s">
        <v>91</v>
      </c>
      <c r="D42" s="128"/>
      <c r="E42" s="129"/>
    </row>
    <row r="43" spans="2:8" ht="11.1" customHeight="1" x14ac:dyDescent="0.2">
      <c r="B43" s="15" t="s">
        <v>87</v>
      </c>
      <c r="C43" s="127" t="s">
        <v>92</v>
      </c>
      <c r="D43" s="128"/>
      <c r="E43" s="129"/>
    </row>
    <row r="44" spans="2:8" ht="11.1" customHeight="1" x14ac:dyDescent="0.2">
      <c r="B44" s="15" t="s">
        <v>88</v>
      </c>
      <c r="C44" s="127" t="s">
        <v>93</v>
      </c>
      <c r="D44" s="128"/>
      <c r="E44" s="129"/>
    </row>
    <row r="47" spans="2:8" ht="31.5" customHeight="1" x14ac:dyDescent="0.2">
      <c r="B47" s="115" t="s">
        <v>95</v>
      </c>
      <c r="C47" s="114"/>
      <c r="D47" s="114"/>
      <c r="E47" s="114"/>
      <c r="F47" s="114"/>
      <c r="G47" s="115"/>
      <c r="H47" s="114"/>
    </row>
  </sheetData>
  <mergeCells count="14">
    <mergeCell ref="B47:F47"/>
    <mergeCell ref="G47:H47"/>
    <mergeCell ref="B3:D3"/>
    <mergeCell ref="B4:D4"/>
    <mergeCell ref="C43:E43"/>
    <mergeCell ref="B27:E27"/>
    <mergeCell ref="B29:B30"/>
    <mergeCell ref="D29:E29"/>
    <mergeCell ref="C44:E44"/>
    <mergeCell ref="C40:E41"/>
    <mergeCell ref="C42:E42"/>
    <mergeCell ref="B6:B7"/>
    <mergeCell ref="C6:D6"/>
    <mergeCell ref="C5:D5"/>
  </mergeCells>
  <pageMargins left="0.70866141732283472" right="0.70866141732283472" top="0.74803149606299213" bottom="0.74803149606299213" header="0.31496062992125984" footer="0.31496062992125984"/>
  <pageSetup scale="8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4"/>
  <sheetViews>
    <sheetView workbookViewId="0">
      <selection activeCell="B4" sqref="B4:F4"/>
    </sheetView>
  </sheetViews>
  <sheetFormatPr baseColWidth="10" defaultColWidth="9.33203125" defaultRowHeight="12.75" x14ac:dyDescent="0.2"/>
  <cols>
    <col min="1" max="1" width="3.6640625" customWidth="1"/>
    <col min="2" max="2" width="56" customWidth="1"/>
    <col min="3" max="3" width="18.83203125" customWidth="1"/>
    <col min="4" max="4" width="4" customWidth="1"/>
    <col min="5" max="5" width="10" customWidth="1"/>
    <col min="6" max="6" width="10.1640625" customWidth="1"/>
    <col min="7" max="7" width="6.1640625" customWidth="1"/>
    <col min="8" max="8" width="10.83203125" customWidth="1"/>
  </cols>
  <sheetData>
    <row r="1" spans="2:8" ht="11.25" customHeight="1" x14ac:dyDescent="0.2"/>
    <row r="2" spans="2:8" ht="11.25" customHeight="1" x14ac:dyDescent="0.2">
      <c r="B2" s="17" t="s">
        <v>97</v>
      </c>
    </row>
    <row r="3" spans="2:8" ht="11.25" customHeight="1" x14ac:dyDescent="0.2">
      <c r="B3" s="84"/>
    </row>
    <row r="4" spans="2:8" ht="29.25" customHeight="1" x14ac:dyDescent="0.2">
      <c r="B4" s="115" t="s">
        <v>96</v>
      </c>
      <c r="C4" s="114"/>
      <c r="D4" s="114"/>
      <c r="E4" s="114"/>
      <c r="F4" s="114"/>
      <c r="G4" s="115"/>
      <c r="H4" s="114"/>
    </row>
  </sheetData>
  <mergeCells count="2">
    <mergeCell ref="G4:H4"/>
    <mergeCell ref="B4:F4"/>
  </mergeCells>
  <pageMargins left="0.7" right="0.7" top="0.75" bottom="0.75" header="0.3" footer="0.3"/>
  <pageSetup paperSize="9"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3"/>
  <sheetViews>
    <sheetView workbookViewId="0">
      <selection activeCell="I29" sqref="I29"/>
    </sheetView>
  </sheetViews>
  <sheetFormatPr baseColWidth="10" defaultColWidth="9.33203125" defaultRowHeight="12.75" x14ac:dyDescent="0.2"/>
  <cols>
    <col min="1" max="1" width="3.6640625" customWidth="1"/>
    <col min="2" max="2" width="56" customWidth="1"/>
    <col min="3" max="3" width="18.83203125" customWidth="1"/>
    <col min="4" max="4" width="4" customWidth="1"/>
    <col min="5" max="5" width="10" customWidth="1"/>
    <col min="6" max="6" width="10.1640625" customWidth="1"/>
    <col min="7" max="7" width="6.1640625" customWidth="1"/>
    <col min="8" max="8" width="10.83203125" customWidth="1"/>
  </cols>
  <sheetData>
    <row r="1" spans="2:8" ht="11.25" customHeight="1" x14ac:dyDescent="0.2"/>
    <row r="2" spans="2:8" ht="15.75" customHeight="1" x14ac:dyDescent="0.2">
      <c r="B2" s="17" t="s">
        <v>98</v>
      </c>
    </row>
    <row r="3" spans="2:8" ht="54" customHeight="1" x14ac:dyDescent="0.2">
      <c r="B3" s="115" t="s">
        <v>99</v>
      </c>
      <c r="C3" s="114"/>
      <c r="D3" s="114"/>
      <c r="E3" s="114"/>
      <c r="F3" s="114"/>
      <c r="G3" s="115"/>
      <c r="H3" s="114"/>
    </row>
  </sheetData>
  <mergeCells count="2">
    <mergeCell ref="B3:F3"/>
    <mergeCell ref="G3:H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24"/>
  <sheetViews>
    <sheetView workbookViewId="0">
      <selection activeCell="G29" sqref="G29"/>
    </sheetView>
  </sheetViews>
  <sheetFormatPr baseColWidth="10" defaultColWidth="9.33203125" defaultRowHeight="12.75" x14ac:dyDescent="0.2"/>
  <cols>
    <col min="1" max="1" width="1.1640625" customWidth="1"/>
    <col min="2" max="2" width="42.5" customWidth="1"/>
    <col min="3" max="3" width="16.6640625" customWidth="1"/>
    <col min="4" max="4" width="17.1640625" customWidth="1"/>
    <col min="5" max="5" width="9.6640625" customWidth="1"/>
    <col min="6" max="6" width="10.83203125" customWidth="1"/>
  </cols>
  <sheetData>
    <row r="1" spans="2:6" ht="11.25" customHeight="1" x14ac:dyDescent="0.2"/>
    <row r="2" spans="2:6" ht="15" customHeight="1" x14ac:dyDescent="0.2">
      <c r="B2" s="17" t="s">
        <v>100</v>
      </c>
    </row>
    <row r="3" spans="2:6" ht="30" customHeight="1" x14ac:dyDescent="0.2">
      <c r="B3" s="115" t="s">
        <v>101</v>
      </c>
      <c r="C3" s="114"/>
      <c r="D3" s="114"/>
      <c r="E3" s="115"/>
      <c r="F3" s="114"/>
    </row>
    <row r="4" spans="2:6" ht="14.25" customHeight="1" x14ac:dyDescent="0.2">
      <c r="C4" s="143" t="s">
        <v>55</v>
      </c>
      <c r="D4" s="143"/>
    </row>
    <row r="5" spans="2:6" ht="12" customHeight="1" x14ac:dyDescent="0.2">
      <c r="B5" s="122" t="s">
        <v>21</v>
      </c>
      <c r="C5" s="141" t="s">
        <v>22</v>
      </c>
      <c r="D5" s="142"/>
    </row>
    <row r="6" spans="2:6" ht="12" customHeight="1" x14ac:dyDescent="0.2">
      <c r="B6" s="123"/>
      <c r="C6" s="85">
        <v>43555</v>
      </c>
      <c r="D6" s="24">
        <v>43465</v>
      </c>
    </row>
    <row r="7" spans="2:6" ht="12" customHeight="1" x14ac:dyDescent="0.2">
      <c r="B7" s="43" t="s">
        <v>60</v>
      </c>
      <c r="C7" s="86"/>
      <c r="D7" s="90"/>
    </row>
    <row r="8" spans="2:6" ht="12" customHeight="1" x14ac:dyDescent="0.2">
      <c r="B8" s="45" t="s">
        <v>102</v>
      </c>
      <c r="C8" s="87">
        <v>6801753</v>
      </c>
      <c r="D8" s="47">
        <v>14107339</v>
      </c>
    </row>
    <row r="9" spans="2:6" ht="12" customHeight="1" x14ac:dyDescent="0.2">
      <c r="B9" s="45" t="s">
        <v>103</v>
      </c>
      <c r="C9" s="87">
        <v>369202436</v>
      </c>
      <c r="D9" s="47">
        <v>272308929</v>
      </c>
    </row>
    <row r="10" spans="2:6" ht="12" customHeight="1" x14ac:dyDescent="0.2">
      <c r="B10" s="45" t="s">
        <v>104</v>
      </c>
      <c r="C10" s="87">
        <v>6071427</v>
      </c>
      <c r="D10" s="47">
        <v>6071427</v>
      </c>
    </row>
    <row r="11" spans="2:6" ht="12" customHeight="1" x14ac:dyDescent="0.2">
      <c r="B11" s="45" t="s">
        <v>105</v>
      </c>
      <c r="C11" s="87">
        <v>1118049021</v>
      </c>
      <c r="D11" s="47">
        <v>588101044</v>
      </c>
    </row>
    <row r="12" spans="2:6" ht="12" customHeight="1" x14ac:dyDescent="0.2">
      <c r="B12" s="45" t="s">
        <v>106</v>
      </c>
      <c r="C12" s="87">
        <v>379479014</v>
      </c>
      <c r="D12" s="91">
        <v>0</v>
      </c>
    </row>
    <row r="13" spans="2:6" ht="12" customHeight="1" x14ac:dyDescent="0.2">
      <c r="B13" s="45" t="s">
        <v>107</v>
      </c>
      <c r="C13" s="87">
        <v>125600069</v>
      </c>
      <c r="D13" s="47">
        <v>126392836</v>
      </c>
    </row>
    <row r="14" spans="2:6" ht="12" customHeight="1" x14ac:dyDescent="0.2">
      <c r="B14" s="45" t="s">
        <v>108</v>
      </c>
      <c r="C14" s="87">
        <v>338366177</v>
      </c>
      <c r="D14" s="47">
        <v>559553795</v>
      </c>
    </row>
    <row r="15" spans="2:6" ht="12" customHeight="1" x14ac:dyDescent="0.2">
      <c r="B15" s="45" t="s">
        <v>109</v>
      </c>
      <c r="C15" s="88">
        <v>743754244</v>
      </c>
      <c r="D15" s="92">
        <v>24897573</v>
      </c>
    </row>
    <row r="16" spans="2:6" ht="12" customHeight="1" x14ac:dyDescent="0.2">
      <c r="B16" s="51" t="s">
        <v>110</v>
      </c>
      <c r="C16" s="89">
        <f t="shared" ref="C16:D16" si="0">SUM(C8:C15)</f>
        <v>3087324141</v>
      </c>
      <c r="D16" s="26">
        <f t="shared" si="0"/>
        <v>1591432943</v>
      </c>
    </row>
    <row r="17" spans="2:5" ht="12" customHeight="1" x14ac:dyDescent="0.2">
      <c r="B17" s="43" t="s">
        <v>71</v>
      </c>
      <c r="C17" s="86"/>
      <c r="D17" s="90"/>
    </row>
    <row r="18" spans="2:5" ht="12" customHeight="1" x14ac:dyDescent="0.2">
      <c r="B18" s="45" t="s">
        <v>107</v>
      </c>
      <c r="C18" s="87">
        <v>177618104</v>
      </c>
      <c r="D18" s="46">
        <v>200489798</v>
      </c>
    </row>
    <row r="19" spans="2:5" ht="12" customHeight="1" x14ac:dyDescent="0.2">
      <c r="B19" s="45" t="s">
        <v>108</v>
      </c>
      <c r="C19" s="87">
        <v>125496314</v>
      </c>
      <c r="D19" s="46">
        <v>163145204</v>
      </c>
    </row>
    <row r="20" spans="2:5" ht="12" customHeight="1" x14ac:dyDescent="0.2">
      <c r="B20" s="45" t="s">
        <v>105</v>
      </c>
      <c r="C20" s="88">
        <v>113438545</v>
      </c>
      <c r="D20" s="49">
        <v>113007646</v>
      </c>
    </row>
    <row r="21" spans="2:5" ht="12" customHeight="1" x14ac:dyDescent="0.2">
      <c r="B21" s="51" t="s">
        <v>72</v>
      </c>
      <c r="C21" s="89">
        <f t="shared" ref="C21:D21" si="1">SUM(C18:C20)</f>
        <v>416552963</v>
      </c>
      <c r="D21" s="26">
        <f t="shared" si="1"/>
        <v>476642648</v>
      </c>
    </row>
    <row r="22" spans="2:5" ht="12" customHeight="1" x14ac:dyDescent="0.2">
      <c r="B22" s="25" t="s">
        <v>111</v>
      </c>
      <c r="C22" s="89">
        <f>C21+C16</f>
        <v>3503877104</v>
      </c>
      <c r="D22" s="26">
        <f>D21+D16</f>
        <v>2068075591</v>
      </c>
    </row>
    <row r="24" spans="2:5" ht="48" customHeight="1" x14ac:dyDescent="0.2">
      <c r="B24" s="115" t="s">
        <v>112</v>
      </c>
      <c r="C24" s="114"/>
      <c r="D24" s="114"/>
      <c r="E24" s="114"/>
    </row>
  </sheetData>
  <mergeCells count="6">
    <mergeCell ref="B3:D3"/>
    <mergeCell ref="E3:F3"/>
    <mergeCell ref="B24:E24"/>
    <mergeCell ref="B5:B6"/>
    <mergeCell ref="C5:D5"/>
    <mergeCell ref="C4:D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21"/>
  <sheetViews>
    <sheetView workbookViewId="0">
      <selection activeCell="J32" sqref="J32"/>
    </sheetView>
  </sheetViews>
  <sheetFormatPr baseColWidth="10" defaultColWidth="9.33203125" defaultRowHeight="12.75" x14ac:dyDescent="0.2"/>
  <cols>
    <col min="1" max="1" width="3.1640625" customWidth="1"/>
    <col min="2" max="2" width="42.33203125" customWidth="1"/>
    <col min="3" max="3" width="17.5" customWidth="1"/>
    <col min="4" max="4" width="16.83203125" customWidth="1"/>
    <col min="5" max="5" width="16.5" customWidth="1"/>
  </cols>
  <sheetData>
    <row r="2" spans="2:5" x14ac:dyDescent="0.2">
      <c r="B2" s="17" t="s">
        <v>113</v>
      </c>
      <c r="C2" s="16"/>
      <c r="D2" s="16"/>
    </row>
    <row r="3" spans="2:5" ht="29.25" customHeight="1" x14ac:dyDescent="0.2">
      <c r="B3" s="115" t="s">
        <v>115</v>
      </c>
      <c r="C3" s="116"/>
      <c r="D3" s="116"/>
      <c r="E3" s="64"/>
    </row>
    <row r="4" spans="2:5" ht="38.25" customHeight="1" x14ac:dyDescent="0.2">
      <c r="B4" s="115" t="s">
        <v>116</v>
      </c>
      <c r="C4" s="116"/>
      <c r="D4" s="116"/>
      <c r="E4" s="64"/>
    </row>
    <row r="5" spans="2:5" ht="12.95" customHeight="1" x14ac:dyDescent="0.2">
      <c r="B5" s="16" t="s">
        <v>114</v>
      </c>
      <c r="C5" s="65"/>
      <c r="D5" s="65"/>
      <c r="E5" s="64"/>
    </row>
    <row r="6" spans="2:5" ht="12.95" customHeight="1" x14ac:dyDescent="0.2">
      <c r="B6" s="64"/>
      <c r="C6" s="143" t="s">
        <v>55</v>
      </c>
      <c r="D6" s="143"/>
      <c r="E6" s="63"/>
    </row>
    <row r="7" spans="2:5" ht="12" customHeight="1" x14ac:dyDescent="0.2">
      <c r="B7" s="122" t="s">
        <v>21</v>
      </c>
      <c r="C7" s="144" t="s">
        <v>22</v>
      </c>
      <c r="D7" s="145"/>
    </row>
    <row r="8" spans="2:5" ht="12" customHeight="1" x14ac:dyDescent="0.2">
      <c r="B8" s="123"/>
      <c r="C8" s="11">
        <v>43555</v>
      </c>
      <c r="D8" s="11">
        <v>43465</v>
      </c>
    </row>
    <row r="9" spans="2:5" ht="12" customHeight="1" x14ac:dyDescent="0.2">
      <c r="B9" s="43" t="s">
        <v>60</v>
      </c>
      <c r="C9" s="44"/>
      <c r="D9" s="44"/>
    </row>
    <row r="10" spans="2:5" ht="12" customHeight="1" x14ac:dyDescent="0.2">
      <c r="B10" s="45" t="s">
        <v>117</v>
      </c>
      <c r="C10" s="106">
        <v>264673815</v>
      </c>
      <c r="D10" s="106">
        <v>189329800</v>
      </c>
    </row>
    <row r="11" spans="2:5" ht="12" customHeight="1" x14ac:dyDescent="0.2">
      <c r="B11" s="45" t="s">
        <v>118</v>
      </c>
      <c r="C11" s="106">
        <v>2960641174</v>
      </c>
      <c r="D11" s="106">
        <v>1416660264</v>
      </c>
    </row>
    <row r="12" spans="2:5" ht="12" customHeight="1" x14ac:dyDescent="0.2">
      <c r="B12" s="45" t="s">
        <v>119</v>
      </c>
      <c r="C12" s="106">
        <v>1474884850</v>
      </c>
      <c r="D12" s="106">
        <v>1061386797</v>
      </c>
    </row>
    <row r="13" spans="2:5" ht="12" customHeight="1" x14ac:dyDescent="0.2">
      <c r="B13" s="45" t="s">
        <v>120</v>
      </c>
      <c r="C13" s="106">
        <v>2775579443</v>
      </c>
      <c r="D13" s="106">
        <v>2687237219</v>
      </c>
    </row>
    <row r="14" spans="2:5" ht="12" customHeight="1" x14ac:dyDescent="0.2">
      <c r="B14" s="45" t="s">
        <v>121</v>
      </c>
      <c r="C14" s="106">
        <f>-(107163351)</f>
        <v>-107163351</v>
      </c>
      <c r="D14" s="106">
        <v>-140482470</v>
      </c>
    </row>
    <row r="15" spans="2:5" ht="12" customHeight="1" x14ac:dyDescent="0.2">
      <c r="B15" s="45" t="s">
        <v>122</v>
      </c>
      <c r="C15" s="107">
        <v>26863637302</v>
      </c>
      <c r="D15" s="107">
        <v>34029596526</v>
      </c>
    </row>
    <row r="16" spans="2:5" ht="12" customHeight="1" x14ac:dyDescent="0.2">
      <c r="B16" s="51" t="s">
        <v>70</v>
      </c>
      <c r="C16" s="108">
        <f t="shared" ref="C16:D16" si="0">SUM(C10:C15)</f>
        <v>34232253233</v>
      </c>
      <c r="D16" s="108">
        <f t="shared" si="0"/>
        <v>39243728136</v>
      </c>
    </row>
    <row r="17" spans="2:4" ht="12" customHeight="1" x14ac:dyDescent="0.2">
      <c r="B17" s="43" t="s">
        <v>71</v>
      </c>
      <c r="C17" s="109"/>
      <c r="D17" s="109"/>
    </row>
    <row r="18" spans="2:4" ht="12" customHeight="1" x14ac:dyDescent="0.2">
      <c r="B18" s="45" t="s">
        <v>120</v>
      </c>
      <c r="C18" s="106">
        <v>1320271556</v>
      </c>
      <c r="D18" s="106">
        <v>1271838841</v>
      </c>
    </row>
    <row r="19" spans="2:4" ht="12" customHeight="1" x14ac:dyDescent="0.2">
      <c r="B19" s="45" t="s">
        <v>121</v>
      </c>
      <c r="C19" s="107">
        <v>-93315040</v>
      </c>
      <c r="D19" s="107">
        <v>-109528070</v>
      </c>
    </row>
    <row r="20" spans="2:4" ht="12" customHeight="1" x14ac:dyDescent="0.2">
      <c r="B20" s="51" t="s">
        <v>72</v>
      </c>
      <c r="C20" s="108">
        <f t="shared" ref="C20:D20" si="1">SUM(C18:C19)</f>
        <v>1226956516</v>
      </c>
      <c r="D20" s="108">
        <f t="shared" si="1"/>
        <v>1162310771</v>
      </c>
    </row>
    <row r="21" spans="2:4" ht="12" customHeight="1" x14ac:dyDescent="0.2">
      <c r="B21" s="25" t="s">
        <v>123</v>
      </c>
      <c r="C21" s="108">
        <f>C20+C16</f>
        <v>35459209749</v>
      </c>
      <c r="D21" s="108">
        <f>D20+D16</f>
        <v>40406038907</v>
      </c>
    </row>
  </sheetData>
  <mergeCells count="5">
    <mergeCell ref="B3:D3"/>
    <mergeCell ref="B4:D4"/>
    <mergeCell ref="B7:B8"/>
    <mergeCell ref="C7:D7"/>
    <mergeCell ref="C6:D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37"/>
  <sheetViews>
    <sheetView workbookViewId="0">
      <selection activeCell="H47" sqref="H47"/>
    </sheetView>
  </sheetViews>
  <sheetFormatPr baseColWidth="10" defaultColWidth="9.33203125" defaultRowHeight="12.75" x14ac:dyDescent="0.2"/>
  <cols>
    <col min="1" max="1" width="3.1640625" customWidth="1"/>
    <col min="2" max="2" width="49.83203125" customWidth="1"/>
    <col min="3" max="3" width="19" customWidth="1"/>
    <col min="4" max="4" width="18.1640625" customWidth="1"/>
    <col min="5" max="5" width="16.5" customWidth="1"/>
  </cols>
  <sheetData>
    <row r="2" spans="2:5" x14ac:dyDescent="0.2">
      <c r="B2" s="17" t="s">
        <v>124</v>
      </c>
      <c r="C2" s="16"/>
      <c r="D2" s="16"/>
    </row>
    <row r="3" spans="2:5" ht="14.25" customHeight="1" x14ac:dyDescent="0.2">
      <c r="B3" s="115" t="s">
        <v>143</v>
      </c>
      <c r="C3" s="148"/>
      <c r="D3" s="148"/>
      <c r="E3" s="148"/>
    </row>
    <row r="4" spans="2:5" ht="27.75" customHeight="1" x14ac:dyDescent="0.2">
      <c r="B4" s="150" t="s">
        <v>125</v>
      </c>
      <c r="C4" s="151"/>
      <c r="D4" s="151"/>
      <c r="E4" s="151"/>
    </row>
    <row r="5" spans="2:5" ht="41.25" customHeight="1" x14ac:dyDescent="0.2">
      <c r="B5" s="119" t="s">
        <v>160</v>
      </c>
      <c r="C5" s="152"/>
      <c r="D5" s="152"/>
      <c r="E5" s="152"/>
    </row>
    <row r="6" spans="2:5" ht="39" customHeight="1" x14ac:dyDescent="0.2">
      <c r="B6" s="115" t="s">
        <v>126</v>
      </c>
      <c r="C6" s="148"/>
      <c r="D6" s="148"/>
      <c r="E6" s="148"/>
    </row>
    <row r="7" spans="2:5" ht="41.25" customHeight="1" x14ac:dyDescent="0.2">
      <c r="B7" s="115" t="s">
        <v>142</v>
      </c>
      <c r="C7" s="148"/>
      <c r="D7" s="148"/>
      <c r="E7" s="148"/>
    </row>
    <row r="8" spans="2:5" x14ac:dyDescent="0.2">
      <c r="C8" s="149" t="s">
        <v>55</v>
      </c>
      <c r="D8" s="149"/>
    </row>
    <row r="9" spans="2:5" x14ac:dyDescent="0.2">
      <c r="B9" s="146" t="s">
        <v>8</v>
      </c>
      <c r="C9" s="144" t="s">
        <v>9</v>
      </c>
      <c r="D9" s="145"/>
      <c r="E9" s="18"/>
    </row>
    <row r="10" spans="2:5" x14ac:dyDescent="0.2">
      <c r="B10" s="147"/>
      <c r="C10" s="94">
        <v>43555</v>
      </c>
      <c r="D10" s="11">
        <v>43465</v>
      </c>
    </row>
    <row r="11" spans="2:5" ht="12" customHeight="1" x14ac:dyDescent="0.2">
      <c r="B11" s="43" t="s">
        <v>60</v>
      </c>
      <c r="C11" s="95"/>
      <c r="D11" s="90"/>
    </row>
    <row r="12" spans="2:5" ht="12" customHeight="1" x14ac:dyDescent="0.2">
      <c r="B12" s="45" t="s">
        <v>127</v>
      </c>
      <c r="C12" s="96">
        <v>116418457916</v>
      </c>
      <c r="D12" s="46">
        <v>94199264682</v>
      </c>
    </row>
    <row r="13" spans="2:5" ht="12" customHeight="1" x14ac:dyDescent="0.2">
      <c r="B13" s="45" t="s">
        <v>128</v>
      </c>
      <c r="C13" s="96">
        <v>30070157874</v>
      </c>
      <c r="D13" s="46">
        <v>30065197054</v>
      </c>
    </row>
    <row r="14" spans="2:5" ht="12" customHeight="1" x14ac:dyDescent="0.2">
      <c r="B14" s="45" t="s">
        <v>129</v>
      </c>
      <c r="C14" s="96">
        <v>3005641177</v>
      </c>
      <c r="D14" s="46">
        <v>2327419337</v>
      </c>
    </row>
    <row r="15" spans="2:5" ht="12" customHeight="1" x14ac:dyDescent="0.2">
      <c r="B15" s="45" t="s">
        <v>130</v>
      </c>
      <c r="C15" s="96">
        <v>741974922</v>
      </c>
      <c r="D15" s="46">
        <v>790996849</v>
      </c>
    </row>
    <row r="16" spans="2:5" ht="12" customHeight="1" x14ac:dyDescent="0.2">
      <c r="B16" s="45" t="s">
        <v>131</v>
      </c>
      <c r="C16" s="97">
        <v>-1851065078</v>
      </c>
      <c r="D16" s="98">
        <v>-1320070722</v>
      </c>
    </row>
    <row r="17" spans="2:4" ht="12" customHeight="1" x14ac:dyDescent="0.2">
      <c r="B17" s="45" t="s">
        <v>132</v>
      </c>
      <c r="C17" s="97">
        <v>-422585780</v>
      </c>
      <c r="D17" s="98">
        <v>-561661071</v>
      </c>
    </row>
    <row r="18" spans="2:4" ht="12" customHeight="1" x14ac:dyDescent="0.2">
      <c r="B18" s="45" t="s">
        <v>133</v>
      </c>
      <c r="C18" s="96">
        <v>29466034</v>
      </c>
      <c r="D18" s="46">
        <v>27623223</v>
      </c>
    </row>
    <row r="19" spans="2:4" ht="12" customHeight="1" x14ac:dyDescent="0.2">
      <c r="B19" s="45" t="s">
        <v>134</v>
      </c>
      <c r="C19" s="96">
        <v>12376000000</v>
      </c>
      <c r="D19" s="46">
        <v>11922000000</v>
      </c>
    </row>
    <row r="20" spans="2:4" ht="12" customHeight="1" x14ac:dyDescent="0.2">
      <c r="B20" s="45" t="s">
        <v>135</v>
      </c>
      <c r="C20" s="96">
        <v>8000000000</v>
      </c>
      <c r="D20" s="46">
        <v>8000000000</v>
      </c>
    </row>
    <row r="21" spans="2:4" ht="12" customHeight="1" x14ac:dyDescent="0.2">
      <c r="B21" s="45" t="s">
        <v>136</v>
      </c>
      <c r="C21" s="96">
        <v>3810621265</v>
      </c>
      <c r="D21" s="46">
        <v>3670832799</v>
      </c>
    </row>
    <row r="22" spans="2:4" ht="12" customHeight="1" x14ac:dyDescent="0.2">
      <c r="B22" s="45" t="s">
        <v>137</v>
      </c>
      <c r="C22" s="96">
        <v>3290958904</v>
      </c>
      <c r="D22" s="46">
        <v>3290958904</v>
      </c>
    </row>
    <row r="23" spans="2:4" ht="12" customHeight="1" x14ac:dyDescent="0.2">
      <c r="B23" s="45" t="s">
        <v>138</v>
      </c>
      <c r="C23" s="97">
        <v>-2656176971</v>
      </c>
      <c r="D23" s="98">
        <v>-2953737256</v>
      </c>
    </row>
    <row r="24" spans="2:4" ht="12" customHeight="1" x14ac:dyDescent="0.2">
      <c r="B24" s="45" t="s">
        <v>139</v>
      </c>
      <c r="C24" s="99">
        <v>-2396794519</v>
      </c>
      <c r="D24" s="98">
        <v>-2649534255</v>
      </c>
    </row>
    <row r="25" spans="2:4" ht="12" customHeight="1" x14ac:dyDescent="0.2">
      <c r="B25" s="51" t="s">
        <v>70</v>
      </c>
      <c r="C25" s="101">
        <f>SUM(C12:C24)</f>
        <v>170416655744</v>
      </c>
      <c r="D25" s="112">
        <f>SUM(D12:D24)</f>
        <v>146809289544</v>
      </c>
    </row>
    <row r="26" spans="2:4" ht="12" customHeight="1" x14ac:dyDescent="0.2">
      <c r="B26" s="43" t="s">
        <v>71</v>
      </c>
      <c r="C26" s="95"/>
      <c r="D26" s="111"/>
    </row>
    <row r="27" spans="2:4" ht="12" customHeight="1" x14ac:dyDescent="0.2">
      <c r="B27" s="45" t="s">
        <v>127</v>
      </c>
      <c r="C27" s="96">
        <v>12465162644</v>
      </c>
      <c r="D27" s="46">
        <v>13108566676</v>
      </c>
    </row>
    <row r="28" spans="2:4" ht="12" customHeight="1" x14ac:dyDescent="0.2">
      <c r="B28" s="45" t="s">
        <v>140</v>
      </c>
      <c r="C28" s="96">
        <v>347318579</v>
      </c>
      <c r="D28" s="46">
        <v>388100621</v>
      </c>
    </row>
    <row r="29" spans="2:4" ht="12" customHeight="1" x14ac:dyDescent="0.2">
      <c r="B29" s="45" t="s">
        <v>131</v>
      </c>
      <c r="C29" s="97">
        <v>-347318579</v>
      </c>
      <c r="D29" s="98">
        <v>-388100621</v>
      </c>
    </row>
    <row r="30" spans="2:4" ht="12" customHeight="1" x14ac:dyDescent="0.2">
      <c r="B30" s="45" t="s">
        <v>134</v>
      </c>
      <c r="C30" s="96">
        <v>43316000000</v>
      </c>
      <c r="D30" s="46">
        <v>41727000000</v>
      </c>
    </row>
    <row r="31" spans="2:4" ht="12" customHeight="1" x14ac:dyDescent="0.2">
      <c r="B31" s="45" t="s">
        <v>135</v>
      </c>
      <c r="C31" s="96">
        <v>27000000000</v>
      </c>
      <c r="D31" s="46">
        <v>27000000000</v>
      </c>
    </row>
    <row r="32" spans="2:4" ht="12" customHeight="1" x14ac:dyDescent="0.2">
      <c r="B32" s="45" t="s">
        <v>141</v>
      </c>
      <c r="C32" s="96">
        <v>5622433817</v>
      </c>
      <c r="D32" s="46">
        <v>5928908658</v>
      </c>
    </row>
    <row r="33" spans="2:4" ht="12" customHeight="1" x14ac:dyDescent="0.2">
      <c r="B33" s="45" t="s">
        <v>138</v>
      </c>
      <c r="C33" s="97">
        <v>-5622433817</v>
      </c>
      <c r="D33" s="98">
        <v>-5928908658</v>
      </c>
    </row>
    <row r="34" spans="2:4" ht="12" customHeight="1" x14ac:dyDescent="0.2">
      <c r="B34" s="45" t="s">
        <v>137</v>
      </c>
      <c r="C34" s="96">
        <v>4222191778</v>
      </c>
      <c r="D34" s="46">
        <v>4783150683</v>
      </c>
    </row>
    <row r="35" spans="2:4" ht="12" customHeight="1" x14ac:dyDescent="0.2">
      <c r="B35" s="45" t="s">
        <v>139</v>
      </c>
      <c r="C35" s="99">
        <v>-4222191778</v>
      </c>
      <c r="D35" s="100">
        <v>-4783150683</v>
      </c>
    </row>
    <row r="36" spans="2:4" ht="12" customHeight="1" x14ac:dyDescent="0.2">
      <c r="B36" s="51" t="s">
        <v>72</v>
      </c>
      <c r="C36" s="101">
        <f>SUM(C27:C35)</f>
        <v>82781162644</v>
      </c>
      <c r="D36" s="26">
        <f t="shared" ref="D36" si="0">SUM(D27:D35)</f>
        <v>81835566676</v>
      </c>
    </row>
    <row r="37" spans="2:4" ht="12" customHeight="1" x14ac:dyDescent="0.2">
      <c r="B37" s="12" t="s">
        <v>11</v>
      </c>
      <c r="C37" s="93">
        <f>C36+C25</f>
        <v>253197818388</v>
      </c>
      <c r="D37" s="13">
        <f>D36+D25</f>
        <v>228644856220</v>
      </c>
    </row>
  </sheetData>
  <mergeCells count="8">
    <mergeCell ref="B9:B10"/>
    <mergeCell ref="C9:D9"/>
    <mergeCell ref="B3:E3"/>
    <mergeCell ref="B7:E7"/>
    <mergeCell ref="C8:D8"/>
    <mergeCell ref="B4:E4"/>
    <mergeCell ref="B5:E5"/>
    <mergeCell ref="B6:E6"/>
  </mergeCells>
  <pageMargins left="0.7" right="0.7" top="0.75" bottom="0.75" header="0.3" footer="0.3"/>
  <pageSetup paperSize="9" orientation="portrait"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11"/>
  <sheetViews>
    <sheetView workbookViewId="0">
      <selection activeCell="I24" sqref="I24"/>
    </sheetView>
  </sheetViews>
  <sheetFormatPr baseColWidth="10" defaultColWidth="9.33203125" defaultRowHeight="12.75" x14ac:dyDescent="0.2"/>
  <cols>
    <col min="1" max="1" width="2.83203125" customWidth="1"/>
    <col min="2" max="2" width="36.83203125" customWidth="1"/>
    <col min="3" max="3" width="16.5" customWidth="1"/>
    <col min="4" max="4" width="15.6640625" customWidth="1"/>
    <col min="5" max="5" width="16.83203125" customWidth="1"/>
  </cols>
  <sheetData>
    <row r="2" spans="2:5" ht="16.5" customHeight="1" x14ac:dyDescent="0.2">
      <c r="B2" s="117" t="s">
        <v>144</v>
      </c>
      <c r="C2" s="121"/>
      <c r="D2" s="121"/>
      <c r="E2" s="121"/>
    </row>
    <row r="3" spans="2:5" ht="29.25" customHeight="1" x14ac:dyDescent="0.2">
      <c r="B3" s="115" t="s">
        <v>162</v>
      </c>
      <c r="C3" s="114"/>
      <c r="D3" s="114"/>
      <c r="E3" s="114"/>
    </row>
    <row r="4" spans="2:5" ht="26.25" customHeight="1" x14ac:dyDescent="0.2">
      <c r="B4" s="115" t="s">
        <v>149</v>
      </c>
      <c r="C4" s="114"/>
      <c r="D4" s="114"/>
      <c r="E4" s="114"/>
    </row>
    <row r="5" spans="2:5" ht="14.25" customHeight="1" x14ac:dyDescent="0.2">
      <c r="B5" s="115" t="s">
        <v>145</v>
      </c>
      <c r="C5" s="115"/>
      <c r="D5" s="154"/>
      <c r="E5" s="154"/>
    </row>
    <row r="6" spans="2:5" ht="14.25" customHeight="1" x14ac:dyDescent="0.2">
      <c r="B6" s="110"/>
      <c r="C6" s="153" t="s">
        <v>55</v>
      </c>
      <c r="D6" s="153"/>
      <c r="E6" s="83"/>
    </row>
    <row r="7" spans="2:5" ht="12.95" customHeight="1" x14ac:dyDescent="0.2">
      <c r="B7" s="122" t="s">
        <v>21</v>
      </c>
      <c r="C7" s="141" t="s">
        <v>22</v>
      </c>
      <c r="D7" s="142"/>
    </row>
    <row r="8" spans="2:5" ht="12.95" customHeight="1" x14ac:dyDescent="0.2">
      <c r="B8" s="123"/>
      <c r="C8" s="85">
        <v>43555</v>
      </c>
      <c r="D8" s="24">
        <v>43465</v>
      </c>
    </row>
    <row r="9" spans="2:5" ht="12.95" customHeight="1" x14ac:dyDescent="0.2">
      <c r="B9" s="102" t="s">
        <v>146</v>
      </c>
      <c r="C9" s="103">
        <v>1976879061</v>
      </c>
      <c r="D9" s="104">
        <v>4384944087</v>
      </c>
    </row>
    <row r="10" spans="2:5" ht="12.95" customHeight="1" x14ac:dyDescent="0.2">
      <c r="B10" s="105" t="s">
        <v>147</v>
      </c>
      <c r="C10" s="88">
        <v>88389895</v>
      </c>
      <c r="D10" s="49">
        <v>66229164</v>
      </c>
    </row>
    <row r="11" spans="2:5" ht="12.95" customHeight="1" x14ac:dyDescent="0.2">
      <c r="B11" s="25" t="s">
        <v>148</v>
      </c>
      <c r="C11" s="89">
        <f t="shared" ref="C11:D11" si="0">SUM(C9:C10)</f>
        <v>2065268956</v>
      </c>
      <c r="D11" s="26">
        <f t="shared" si="0"/>
        <v>4451173251</v>
      </c>
    </row>
  </sheetData>
  <mergeCells count="8">
    <mergeCell ref="B7:B8"/>
    <mergeCell ref="C7:D7"/>
    <mergeCell ref="C6:D6"/>
    <mergeCell ref="B2:E2"/>
    <mergeCell ref="B4:E4"/>
    <mergeCell ref="B3:E3"/>
    <mergeCell ref="B5:C5"/>
    <mergeCell ref="D5:E5"/>
  </mergeCells>
  <pageMargins left="0.7" right="0.7" top="0.75" bottom="0.75" header="0.3" footer="0.3"/>
  <pageSetup paperSize="9"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16"/>
  <sheetViews>
    <sheetView tabSelected="1" workbookViewId="0">
      <selection activeCell="O17" sqref="O17"/>
    </sheetView>
  </sheetViews>
  <sheetFormatPr baseColWidth="10" defaultColWidth="9.33203125" defaultRowHeight="12.95" customHeight="1" x14ac:dyDescent="0.2"/>
  <cols>
    <col min="1" max="1" width="2" customWidth="1"/>
    <col min="2" max="2" width="44" customWidth="1"/>
    <col min="3" max="3" width="16.33203125" customWidth="1"/>
    <col min="4" max="4" width="14.33203125" customWidth="1"/>
    <col min="5" max="5" width="17.1640625" customWidth="1"/>
  </cols>
  <sheetData>
    <row r="2" spans="2:5" ht="12.95" customHeight="1" x14ac:dyDescent="0.2">
      <c r="B2" s="155" t="s">
        <v>12</v>
      </c>
      <c r="C2" s="155"/>
      <c r="D2" s="155"/>
      <c r="E2" s="155"/>
    </row>
    <row r="3" spans="2:5" ht="12.95" customHeight="1" x14ac:dyDescent="0.2">
      <c r="B3" s="115" t="s">
        <v>150</v>
      </c>
      <c r="C3" s="114"/>
      <c r="D3" s="114"/>
      <c r="E3" s="114"/>
    </row>
    <row r="4" spans="2:5" ht="12.95" customHeight="1" x14ac:dyDescent="0.2">
      <c r="B4" s="80"/>
      <c r="C4" s="79"/>
      <c r="D4" s="79"/>
      <c r="E4" s="79"/>
    </row>
    <row r="5" spans="2:5" ht="12.95" customHeight="1" x14ac:dyDescent="0.2">
      <c r="B5" s="81"/>
      <c r="C5" s="149" t="s">
        <v>55</v>
      </c>
      <c r="D5" s="149"/>
      <c r="E5" s="82"/>
    </row>
    <row r="6" spans="2:5" ht="12.95" customHeight="1" x14ac:dyDescent="0.2">
      <c r="B6" s="122" t="s">
        <v>21</v>
      </c>
      <c r="C6" s="141" t="s">
        <v>22</v>
      </c>
      <c r="D6" s="142"/>
    </row>
    <row r="7" spans="2:5" ht="12.95" customHeight="1" x14ac:dyDescent="0.2">
      <c r="B7" s="123"/>
      <c r="C7" s="24">
        <v>43555</v>
      </c>
      <c r="D7" s="24">
        <v>43190</v>
      </c>
    </row>
    <row r="8" spans="2:5" ht="12.95" customHeight="1" x14ac:dyDescent="0.2">
      <c r="B8" s="102" t="s">
        <v>151</v>
      </c>
      <c r="C8" s="104">
        <v>180500922</v>
      </c>
      <c r="D8" s="104">
        <v>69757365</v>
      </c>
    </row>
    <row r="9" spans="2:5" ht="12.95" customHeight="1" x14ac:dyDescent="0.2">
      <c r="B9" s="45" t="s">
        <v>152</v>
      </c>
      <c r="C9" s="46">
        <v>2570583267</v>
      </c>
      <c r="D9" s="46">
        <v>3030839052</v>
      </c>
    </row>
    <row r="10" spans="2:5" ht="12.95" customHeight="1" x14ac:dyDescent="0.2">
      <c r="B10" s="45" t="s">
        <v>153</v>
      </c>
      <c r="C10" s="46">
        <v>7431228</v>
      </c>
      <c r="D10" s="46">
        <v>52113673</v>
      </c>
    </row>
    <row r="11" spans="2:5" ht="12.95" customHeight="1" x14ac:dyDescent="0.2">
      <c r="B11" s="45" t="s">
        <v>154</v>
      </c>
      <c r="C11" s="46">
        <v>792095683</v>
      </c>
      <c r="D11" s="48">
        <v>0</v>
      </c>
    </row>
    <row r="12" spans="2:5" ht="12.95" customHeight="1" x14ac:dyDescent="0.2">
      <c r="B12" s="45" t="s">
        <v>155</v>
      </c>
      <c r="C12" s="46">
        <v>2795055</v>
      </c>
      <c r="D12" s="46">
        <v>4535585</v>
      </c>
    </row>
    <row r="13" spans="2:5" ht="12.95" customHeight="1" x14ac:dyDescent="0.2">
      <c r="B13" s="45" t="s">
        <v>156</v>
      </c>
      <c r="C13" s="46">
        <v>3613413</v>
      </c>
      <c r="D13" s="46">
        <v>18696716</v>
      </c>
    </row>
    <row r="14" spans="2:5" ht="12.95" customHeight="1" x14ac:dyDescent="0.2">
      <c r="B14" s="105" t="s">
        <v>157</v>
      </c>
      <c r="C14" s="49">
        <v>18834719</v>
      </c>
      <c r="D14" s="49">
        <v>195371438</v>
      </c>
    </row>
    <row r="15" spans="2:5" ht="12.95" customHeight="1" x14ac:dyDescent="0.2">
      <c r="B15" s="25" t="s">
        <v>158</v>
      </c>
      <c r="C15" s="26">
        <f t="shared" ref="C15:D15" si="0">SUM(C8:C14)</f>
        <v>3575854287</v>
      </c>
      <c r="D15" s="26">
        <f t="shared" si="0"/>
        <v>3371313829</v>
      </c>
    </row>
    <row r="16" spans="2:5" ht="12.95" customHeight="1" x14ac:dyDescent="0.2">
      <c r="B16" s="121"/>
      <c r="C16" s="121"/>
      <c r="D16" s="121"/>
      <c r="E16" s="121"/>
    </row>
  </sheetData>
  <mergeCells count="6">
    <mergeCell ref="B2:E2"/>
    <mergeCell ref="B3:E3"/>
    <mergeCell ref="B6:B7"/>
    <mergeCell ref="C6:D6"/>
    <mergeCell ref="B16:E16"/>
    <mergeCell ref="C5:D5"/>
  </mergeCells>
  <pageMargins left="0.7" right="0.7" top="0.75" bottom="0.75" header="0.3" footer="0.3"/>
  <pageSetup paperSize="9" orientation="portrait" horizontalDpi="0" verticalDpi="0"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IQpTgdkJSKMw0jzxkiiLT2QQQGTcMESTuQNoDzY0gok=</DigestValue>
    </Reference>
    <Reference Type="http://www.w3.org/2000/09/xmldsig#Object" URI="#idOfficeObject">
      <DigestMethod Algorithm="http://www.w3.org/2001/04/xmlenc#sha256"/>
      <DigestValue>a1UoSa3hiqTjIwYCYdKJm22JuCjJxjBBGA/N2JKFd+I=</DigestValue>
    </Reference>
    <Reference Type="http://uri.etsi.org/01903#SignedProperties" URI="#idSignedProperties">
      <Transforms>
        <Transform Algorithm="http://www.w3.org/TR/2001/REC-xml-c14n-20010315"/>
      </Transforms>
      <DigestMethod Algorithm="http://www.w3.org/2001/04/xmlenc#sha256"/>
      <DigestValue>nR/4igh4V33ysXwYG3ChV2W8u74APVPzQi7vUgLNZ6A=</DigestValue>
    </Reference>
  </SignedInfo>
  <SignatureValue>4hQzCjM19HOWFbUXadHqaBM8zGUTrtGVC0Mg840cUHzzenVPfSi1oFtsSeaBk+CZJSGHIGLV6FRm
herzKsC07R3v3YO6v5e6rdCXloPBvbsbvwysmC0eFhVyMPiFy13aMRuQhG9YokXi1gWbP/bv3+gf
/RoyHrk7R+Z8TZRAju8QvfByd2iqEVE3M/jWhSnaGNexqVb0sLW/SEv1UJTCsVM9qLR4fK+u2xDZ
1yuuAdGysPiO1EalpKdYFG6vfAZNFTnfeiR12KGzcwwWkf2PlsIfBvZQ2grrr2RtZqZtmO0w+iRJ
0Dc1BXl3/+icyuuWrNNW2ftTWrlTF95P+bsRnw==</SignatureValue>
  <KeyInfo>
    <X509Data>
      <X509Certificate>MIIICDCCBfCgAwIBAgIIdFADz4ojae0wDQYJKoZIhvcNAQELBQAwWzEXMBUGA1UEBRMOUlVDIDgwMDUwMTcyLTExGjAYBgNVBAMTEUNBLURPQ1VNRU5UQSBTLkEuMRcwFQYDVQQKEw5ET0NVTUVOVEEgUy5BLjELMAkGA1UEBhMCUFkwHhcNMTkwNTA3MTI0OTQxWhcNMjEwNTA2MTI1OTQxWjCBrTELMAkGA1UEBhMCUFkxGjAYBgNVBAQMEVZFTklBTEdPIERFTFZBTExFMRIwEAYDVQQFEwlDSTMyMDAyNzYxFzAVBgNVBCoMDkNBTUlMQSBERUpFU1VTMRcwFQYDVQQKDA5QRVJTT05BIEZJU0lDQTERMA8GA1UECwwIRklSTUEgRjIxKTAnBgNVBAMMIENBTUlMQSBERUpFU1VTIFZFTklBTEdPIERFTFZBTExFMIIBIjANBgkqhkiG9w0BAQEFAAOCAQ8AMIIBCgKCAQEA5oKMd4Kz4d4TNOr3mGgsBZSPaNMMuZmXCxZjqEqrV3+/VAswGek+8YbrVOuc6pQ6+GgrSyGlUy2x2my7sPsyNgIAk92Q7xNeCeJHH7ZxhyuGDt0RgzjTH2TkYj5seWUiRY5HLwSZnknj4dMv/0U3KmG5B41sxr5m+hgFzrjn/1uwuHftc11juUmutJjh3qDDqykVeUZnDHOdAH67NpZvfFKtBCdg4IVe4yJQTTNhxyjGPHMvIZQKUjh3xHPqjFDYwYrz3sWLeh/ggr0ZCKOj4Sop7YCaQXNJ7HmzHbPa/152r/jtzD2OLONS1OyAlG5CRyCIhakhof/uFvw0DWo60QIDAQABo4IDezCCA3cwDAYDVR0TAQH/BAIwADAOBgNVHQ8BAf8EBAMCBeAwKgYDVR0lAQH/BCAwHgYIKwYBBQUHAwEGCCsGAQUFBwMCBggrBgEFBQcDBDAdBgNVHQ4EFgQU5WKWJM8Nl+NcvFQktexYrv/M7c8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AYDVR0RBBkwF4EVY2FtaWxhdkBrdXJvc3U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qpRkpAZMP043A+xB/pCMpa1rd0MoaQ7HXmIVPRSK5JvbKba5qRvcSOG5p5+wEx2mmbx2Dl8DdlIJlEbw1ubMtFWBXp0oxkMjElAe34IfBXvhJp2WmHV2DxjdJDZqVO0kyM371YZU5D8VoUC19X51hsg9gBWXILOtvPJrsYPi9XxGR+KVBqIdeV9qKT4D7DBeQyQNUK8ySzo+AhJw+DgW38jh82XVB/XozsCYOwjd+yLYjDqzADkyPOPRBL1Rm0R56QseIbEr6wHX/kY7XQi3cPU+WobPoWUdmlE9fz+nlhnzxA9D6EOXdmaNf88lmJtAXGy+nE8Ya8RAd4Z/HeYgtQT9/VbfmoMkW4SSWPLmCEITzMbmTkIYFIm4xFQ8MFs58PfUDGPTVmaZ+PcWMlOtQxussgFcCgxYygN9KfzhDJnFisH6hcc40/+Mev/VKf/eXAc5Zx2XaXJMfu5LRgj54slBD53xhAJumXmX0cmZyQBxKoq2Q5IJjLhWu6gtT+6dHHuwx82cMuY1vE4tVaeNaLJnQyVI45kQgrdW8fZ/dwVPZAFfSpGcHytjm2Mxsd6O2w/tUjbiEo4256uWb78WKrVcnZIe1GmYGlXC1ItBroSCMjJNmpp4KMC1Id3Qnqa7NUvirFM91DryGVqj58VxRCh0nxEGo063dLnumMA8Vs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elbqwCRs5F2gV+5V3JDaDwtVaxMsjThjN+ruUL/+VEc=</DigestValue>
      </Reference>
      <Reference URI="/xl/printerSettings/printerSettings1.bin?ContentType=application/vnd.openxmlformats-officedocument.spreadsheetml.printerSettings">
        <DigestMethod Algorithm="http://www.w3.org/2001/04/xmlenc#sha256"/>
        <DigestValue>nAN+cQIZszrR7XfSOfHopOz/NRA0HEmehB9KIBKQl3M=</DigestValue>
      </Reference>
      <Reference URI="/xl/printerSettings/printerSettings2.bin?ContentType=application/vnd.openxmlformats-officedocument.spreadsheetml.printerSettings">
        <DigestMethod Algorithm="http://www.w3.org/2001/04/xmlenc#sha256"/>
        <DigestValue>Jo8PQjXrD+SIsu8KfS83HZZ9UDwQbss9zhdPf/2Nohs=</DigestValue>
      </Reference>
      <Reference URI="/xl/printerSettings/printerSettings3.bin?ContentType=application/vnd.openxmlformats-officedocument.spreadsheetml.printerSettings">
        <DigestMethod Algorithm="http://www.w3.org/2001/04/xmlenc#sha256"/>
        <DigestValue>Jo8PQjXrD+SIsu8KfS83HZZ9UDwQbss9zhdPf/2Nohs=</DigestValue>
      </Reference>
      <Reference URI="/xl/printerSettings/printerSettings4.bin?ContentType=application/vnd.openxmlformats-officedocument.spreadsheetml.printerSettings">
        <DigestMethod Algorithm="http://www.w3.org/2001/04/xmlenc#sha256"/>
        <DigestValue>Jo8PQjXrD+SIsu8KfS83HZZ9UDwQbss9zhdPf/2Nohs=</DigestValue>
      </Reference>
      <Reference URI="/xl/printerSettings/printerSettings5.bin?ContentType=application/vnd.openxmlformats-officedocument.spreadsheetml.printerSettings">
        <DigestMethod Algorithm="http://www.w3.org/2001/04/xmlenc#sha256"/>
        <DigestValue>Jo8PQjXrD+SIsu8KfS83HZZ9UDwQbss9zhdPf/2Nohs=</DigestValue>
      </Reference>
      <Reference URI="/xl/sharedStrings.xml?ContentType=application/vnd.openxmlformats-officedocument.spreadsheetml.sharedStrings+xml">
        <DigestMethod Algorithm="http://www.w3.org/2001/04/xmlenc#sha256"/>
        <DigestValue>kQUb4V3oDmFXvRki31ThwNIGRqUrEKR6Jh5ZrJEkqb8=</DigestValue>
      </Reference>
      <Reference URI="/xl/styles.xml?ContentType=application/vnd.openxmlformats-officedocument.spreadsheetml.styles+xml">
        <DigestMethod Algorithm="http://www.w3.org/2001/04/xmlenc#sha256"/>
        <DigestValue>LLq4rC0F2UQiwshqCyzQESYnniHDezaYl6SDIIL0kUE=</DigestValue>
      </Reference>
      <Reference URI="/xl/theme/theme1.xml?ContentType=application/vnd.openxmlformats-officedocument.theme+xml">
        <DigestMethod Algorithm="http://www.w3.org/2001/04/xmlenc#sha256"/>
        <DigestValue>LrTcuSFDBoalT4rkGEOQaWFH2sNsiujpOGvifoOOb2M=</DigestValue>
      </Reference>
      <Reference URI="/xl/workbook.xml?ContentType=application/vnd.openxmlformats-officedocument.spreadsheetml.sheet.main+xml">
        <DigestMethod Algorithm="http://www.w3.org/2001/04/xmlenc#sha256"/>
        <DigestValue>TgTkQdl2IerBCB9y/+zA5Pn7keykr5H1W0usjCEwxNg=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sheet1.xml?ContentType=application/vnd.openxmlformats-officedocument.spreadsheetml.worksheet+xml">
        <DigestMethod Algorithm="http://www.w3.org/2001/04/xmlenc#sha256"/>
        <DigestValue>BcteNHTWAe3xFNgq5UkJzgtk/DKZ6D1b/K6soTJiquU=</DigestValue>
      </Reference>
      <Reference URI="/xl/worksheets/sheet10.xml?ContentType=application/vnd.openxmlformats-officedocument.spreadsheetml.worksheet+xml">
        <DigestMethod Algorithm="http://www.w3.org/2001/04/xmlenc#sha256"/>
        <DigestValue>vbCT0wEWZkMTvoBW+zOjnBG5xpyra9Xk10jRWSq5IS4=</DigestValue>
      </Reference>
      <Reference URI="/xl/worksheets/sheet11.xml?ContentType=application/vnd.openxmlformats-officedocument.spreadsheetml.worksheet+xml">
        <DigestMethod Algorithm="http://www.w3.org/2001/04/xmlenc#sha256"/>
        <DigestValue>FzGYj+uDdK/KFv5p6oAuDkwJU4B+d/LzSGAR8MhoAk0=</DigestValue>
      </Reference>
      <Reference URI="/xl/worksheets/sheet12.xml?ContentType=application/vnd.openxmlformats-officedocument.spreadsheetml.worksheet+xml">
        <DigestMethod Algorithm="http://www.w3.org/2001/04/xmlenc#sha256"/>
        <DigestValue>ZnTr0fcQLMYTxBYt1lNXYMOocSF1Zen2XVvfc7CeXcA=</DigestValue>
      </Reference>
      <Reference URI="/xl/worksheets/sheet2.xml?ContentType=application/vnd.openxmlformats-officedocument.spreadsheetml.worksheet+xml">
        <DigestMethod Algorithm="http://www.w3.org/2001/04/xmlenc#sha256"/>
        <DigestValue>2Tn7mrluYYIvcCMCOcwlD/4TlwXE+1/kB9REEeBOiqo=</DigestValue>
      </Reference>
      <Reference URI="/xl/worksheets/sheet3.xml?ContentType=application/vnd.openxmlformats-officedocument.spreadsheetml.worksheet+xml">
        <DigestMethod Algorithm="http://www.w3.org/2001/04/xmlenc#sha256"/>
        <DigestValue>Xw/7G0WFNivnspeX8r8fTnf4t2WqGAnoUG119Cyn7NY=</DigestValue>
      </Reference>
      <Reference URI="/xl/worksheets/sheet4.xml?ContentType=application/vnd.openxmlformats-officedocument.spreadsheetml.worksheet+xml">
        <DigestMethod Algorithm="http://www.w3.org/2001/04/xmlenc#sha256"/>
        <DigestValue>wFxoPrT/N59x463dp+6Pa+QP4UO6sPytW3dWzXQBT/k=</DigestValue>
      </Reference>
      <Reference URI="/xl/worksheets/sheet5.xml?ContentType=application/vnd.openxmlformats-officedocument.spreadsheetml.worksheet+xml">
        <DigestMethod Algorithm="http://www.w3.org/2001/04/xmlenc#sha256"/>
        <DigestValue>HmwkiaNmOOKhE0qfIM+AbThBjtJkvsMC4XU2A1hcP74=</DigestValue>
      </Reference>
      <Reference URI="/xl/worksheets/sheet6.xml?ContentType=application/vnd.openxmlformats-officedocument.spreadsheetml.worksheet+xml">
        <DigestMethod Algorithm="http://www.w3.org/2001/04/xmlenc#sha256"/>
        <DigestValue>mmuzn0LRR9e15a/C/SZceMapx9PrkvZzDuQxmUb8RiQ=</DigestValue>
      </Reference>
      <Reference URI="/xl/worksheets/sheet7.xml?ContentType=application/vnd.openxmlformats-officedocument.spreadsheetml.worksheet+xml">
        <DigestMethod Algorithm="http://www.w3.org/2001/04/xmlenc#sha256"/>
        <DigestValue>Abr6cipftedfJcOUzB4vV9kuXuTjH+ZXQ95MeAdG6ZI=</DigestValue>
      </Reference>
      <Reference URI="/xl/worksheets/sheet8.xml?ContentType=application/vnd.openxmlformats-officedocument.spreadsheetml.worksheet+xml">
        <DigestMethod Algorithm="http://www.w3.org/2001/04/xmlenc#sha256"/>
        <DigestValue>atJ3BlfDQf3Jbmi0QL8H3d+clKkQ50sfuHJiSDX6aE0=</DigestValue>
      </Reference>
      <Reference URI="/xl/worksheets/sheet9.xml?ContentType=application/vnd.openxmlformats-officedocument.spreadsheetml.worksheet+xml">
        <DigestMethod Algorithm="http://www.w3.org/2001/04/xmlenc#sha256"/>
        <DigestValue>gBktwAevB0q895DCD9rLwVTv84bm98fXy6OGhXrT4Us=</DigestValue>
      </Reference>
    </Manifest>
    <SignatureProperties>
      <SignatureProperty Id="idSignatureTime" Target="#idPackageSignature">
        <mdssi:SignatureTime xmlns:mdssi="http://schemas.openxmlformats.org/package/2006/digital-signature">
          <mdssi:Format>YYYY-MM-DDThh:mm:ssTZD</mdssi:Format>
          <mdssi:Value>2019-05-16T13:31:58Z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2019-05-16T13:31:58Z</xd:SigningTime>
          <xd:SigningCertificate>
            <xd:Cert>
              <xd:CertDigest>
                <DigestMethod Algorithm="http://www.w3.org/2001/04/xmlenc#sha256"/>
                <DigestValue>441wUay9m0N9YYTjcBZAPJE69yjGKbZsVv8Kr7i1/e8=</DigestValue>
              </xd:CertDigest>
              <xd:IssuerSerial>
                <X509IssuerName>C=PY, O=DOCUMENTA S.A., CN=CA-DOCUMENTA S.A., SERIALNUMBER=RUC 80050172-1</X509IssuerName>
                <X509SerialNumber>8381203096447183341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P1DY2p05CXknvR1g1d5wisjNcowudBtrkvhXmU6a0WU=</DigestValue>
    </Reference>
    <Reference Type="http://www.w3.org/2000/09/xmldsig#Object" URI="#idOfficeObject">
      <DigestMethod Algorithm="http://www.w3.org/2001/04/xmlenc#sha256"/>
      <DigestValue>+zLgcWYKiXAuJhOH7ZkCi7TkxBVgXTSaWT5zBss4eBQ=</DigestValue>
    </Reference>
    <Reference Type="http://uri.etsi.org/01903#SignedProperties" URI="#idSignedProperties">
      <Transforms>
        <Transform Algorithm="http://www.w3.org/TR/2001/REC-xml-c14n-20010315"/>
      </Transforms>
      <DigestMethod Algorithm="http://www.w3.org/2001/04/xmlenc#sha256"/>
      <DigestValue>7iZFlu67fsllch8hQZdW0IR4R4kg2xa0xO1u6W+w21Y=</DigestValue>
    </Reference>
  </SignedInfo>
  <SignatureValue>A4szXxGHwwpO3jPJhpQdYaQd/ntuVj4PEpCvcY7JoEj1xgSZ3cCfMCWykEPtkwyKfQcEhgoum8BX
vOSRfJmWAhLc2hFRcRTaOLG+MPfl8qkQty9TBtGkMJhEGOY6oZVtK2iLtIKBboNWYxDeztHsW2t3
hgAH9Rw6Hs99Kxei/dSSgcqR368rNHqmJZihAxxuekoneBeiUvb7Vdo9oXqbYEfcIvaHOcxOyxMF
MEEUTXuZnoY7FLeHUzyhNL4BYPU7umz8oHF+hil+pVJsRxoUXR/7PmnG0U8BrPNUfQZG54qTN+N0
NS5rWxFuihObbHYl93IAnlG1H18b4DktC7lPyw==</SignatureValue>
  <KeyInfo>
    <X509Data>
      <X509Certificate>MIIIBTCCBe2gAwIBAgIIQNXjIFN0NsEwDQYJKoZIhvcNAQELBQAwWzEXMBUGA1UEBRMOUlVDIDgwMDUwMTcyLTExGjAYBgNVBAMTEUNBLURPQ1VNRU5UQSBTLkEuMRcwFQYDVQQKEw5ET0NVTUVOVEEgUy5BLjELMAkGA1UEBhMCUFkwHhcNMTkwNTA3MTIwMzA1WhcNMjEwNTA2MTIxMzA1WjCBpzELMAkGA1UEBhMCUFkxGDAWBgNVBAQMD09OSVNISSBGVVJVSEFUQTESMBAGA1UEBRMJQ0kzMjExNDk2MRYwFAYDVQQqDA1BTENJUkEgS0FaVUtPMRcwFQYDVQQKDA5QRVJTT05BIEZJU0lDQTERMA8GA1UECwwIRklSTUEgRjIxJjAkBgNVBAMMHUFMQ0lSQSBLQVpVS08gT05JU0hJIEZVUlVIQVRBMIIBIjANBgkqhkiG9w0BAQEFAAOCAQ8AMIIBCgKCAQEAwfD6F306PGiz5Nx7a0gdDMnPAVuJMfEMh2Sf9ZHMV1ly0DdvvL1zEwHswQa+K0oPpERgBe5BCXg/1a+ekyw4uH2sboUgyBmow5L92hhEhKdyioCTJsVC2trh4aQtU9+/f5VsS7FCyqsZJFr4t18csWhGKaSW/AyzsN3R81N3J37P9AjOxiZN61Z3s21WS2vL4dq358KOxG99R5EQajLDpKItyofJGXD/6pcv4Ef2pAicnxudXNQqjLRvdfd5o+u6YcxlCTjsHAtiWtoPScEZ4e0n+kiwhKZAoo05rReYzz7kB9fGrPM9l3TTTuSKSlrxvvZ0ae5jIMat2nCwZM/tgwIDAQABo4IDfjCCA3owDAYDVR0TAQH/BAIwADAOBgNVHQ8BAf8EBAMCBeAwKgYDVR0lAQH/BCAwHgYIKwYBBQUHAwEGCCsGAQUFBwMCBggrBgEFBQcDBDAdBgNVHQ4EFgQUBZ63RMwAHEThzOz6wOMxdKoa7MU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m9tc2EuYWxjaXJhQHRpZ28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dngBj7RxJ6leENe1c7oBIm7bWuFbfWR6lKWP5khRwFEB3nQ4KW4O/Zk4rlzV4OMLgYfLHmrq26mNhXI/RY5kf+0zMrY8ZZ0Er6J9KUrCCR1ScpQhPZm2Y13068kNeXw79YcKXSO+bYkMFf5sMueCQoIw0U7aO8rfQi9hnvsjhCHqeT6sXb5pl7a3pz8bjAf8nJ/OgpWNb8NyQK4vJV3V0r+3WPNh+p8imsKf8LaqsBA3KBUhtj0ZEIgn/9mh80+GTQ0rFWYnDIBV0Buhe9sGEg8brmgSv3nYiyHjoPbOHcr6eQVd6hKZPPisWhy2gcVbwxLlt4acBBvs/3d8alDfaUCQNFHzT2e6+MwJc/TfesgShAfxmoMc5rxVsjhNglyBwMBKBLrv3WJPwMJJKY8STxawmqkUjZlFsYHGsGBCI1QxHaJwqR5FCSLnZe+gZpDwSlxxiXICqm+H0lOc6mO7qK/rRh3zXm40U3Gdk/zC5M3yfdzTTCq1hFY4sdd6dtfiFALNU3P3nGfMcgMS4pKUwvGH5vpAnMGCG+PcK3ASaJ6DhRlE8xXr9pu6ksxM27FPi8N+coaTlQZadMLz9a2Sm0I2DqWraNftViAJ451rubmOZyPVOxbh1qg52GbJ8n7y74WVjAYmrG6uqrXRho8xad9B7iQkzx0B6cxcFKNenc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elbqwCRs5F2gV+5V3JDaDwtVaxMsjThjN+ruUL/+VEc=</DigestValue>
      </Reference>
      <Reference URI="/xl/printerSettings/printerSettings1.bin?ContentType=application/vnd.openxmlformats-officedocument.spreadsheetml.printerSettings">
        <DigestMethod Algorithm="http://www.w3.org/2001/04/xmlenc#sha256"/>
        <DigestValue>nAN+cQIZszrR7XfSOfHopOz/NRA0HEmehB9KIBKQl3M=</DigestValue>
      </Reference>
      <Reference URI="/xl/printerSettings/printerSettings2.bin?ContentType=application/vnd.openxmlformats-officedocument.spreadsheetml.printerSettings">
        <DigestMethod Algorithm="http://www.w3.org/2001/04/xmlenc#sha256"/>
        <DigestValue>Jo8PQjXrD+SIsu8KfS83HZZ9UDwQbss9zhdPf/2Nohs=</DigestValue>
      </Reference>
      <Reference URI="/xl/printerSettings/printerSettings3.bin?ContentType=application/vnd.openxmlformats-officedocument.spreadsheetml.printerSettings">
        <DigestMethod Algorithm="http://www.w3.org/2001/04/xmlenc#sha256"/>
        <DigestValue>Jo8PQjXrD+SIsu8KfS83HZZ9UDwQbss9zhdPf/2Nohs=</DigestValue>
      </Reference>
      <Reference URI="/xl/printerSettings/printerSettings4.bin?ContentType=application/vnd.openxmlformats-officedocument.spreadsheetml.printerSettings">
        <DigestMethod Algorithm="http://www.w3.org/2001/04/xmlenc#sha256"/>
        <DigestValue>Jo8PQjXrD+SIsu8KfS83HZZ9UDwQbss9zhdPf/2Nohs=</DigestValue>
      </Reference>
      <Reference URI="/xl/printerSettings/printerSettings5.bin?ContentType=application/vnd.openxmlformats-officedocument.spreadsheetml.printerSettings">
        <DigestMethod Algorithm="http://www.w3.org/2001/04/xmlenc#sha256"/>
        <DigestValue>Jo8PQjXrD+SIsu8KfS83HZZ9UDwQbss9zhdPf/2Nohs=</DigestValue>
      </Reference>
      <Reference URI="/xl/sharedStrings.xml?ContentType=application/vnd.openxmlformats-officedocument.spreadsheetml.sharedStrings+xml">
        <DigestMethod Algorithm="http://www.w3.org/2001/04/xmlenc#sha256"/>
        <DigestValue>kQUb4V3oDmFXvRki31ThwNIGRqUrEKR6Jh5ZrJEkqb8=</DigestValue>
      </Reference>
      <Reference URI="/xl/styles.xml?ContentType=application/vnd.openxmlformats-officedocument.spreadsheetml.styles+xml">
        <DigestMethod Algorithm="http://www.w3.org/2001/04/xmlenc#sha256"/>
        <DigestValue>LLq4rC0F2UQiwshqCyzQESYnniHDezaYl6SDIIL0kUE=</DigestValue>
      </Reference>
      <Reference URI="/xl/theme/theme1.xml?ContentType=application/vnd.openxmlformats-officedocument.theme+xml">
        <DigestMethod Algorithm="http://www.w3.org/2001/04/xmlenc#sha256"/>
        <DigestValue>LrTcuSFDBoalT4rkGEOQaWFH2sNsiujpOGvifoOOb2M=</DigestValue>
      </Reference>
      <Reference URI="/xl/workbook.xml?ContentType=application/vnd.openxmlformats-officedocument.spreadsheetml.sheet.main+xml">
        <DigestMethod Algorithm="http://www.w3.org/2001/04/xmlenc#sha256"/>
        <DigestValue>TgTkQdl2IerBCB9y/+zA5Pn7keykr5H1W0usjCEwxNg=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sheet1.xml?ContentType=application/vnd.openxmlformats-officedocument.spreadsheetml.worksheet+xml">
        <DigestMethod Algorithm="http://www.w3.org/2001/04/xmlenc#sha256"/>
        <DigestValue>BcteNHTWAe3xFNgq5UkJzgtk/DKZ6D1b/K6soTJiquU=</DigestValue>
      </Reference>
      <Reference URI="/xl/worksheets/sheet10.xml?ContentType=application/vnd.openxmlformats-officedocument.spreadsheetml.worksheet+xml">
        <DigestMethod Algorithm="http://www.w3.org/2001/04/xmlenc#sha256"/>
        <DigestValue>vbCT0wEWZkMTvoBW+zOjnBG5xpyra9Xk10jRWSq5IS4=</DigestValue>
      </Reference>
      <Reference URI="/xl/worksheets/sheet11.xml?ContentType=application/vnd.openxmlformats-officedocument.spreadsheetml.worksheet+xml">
        <DigestMethod Algorithm="http://www.w3.org/2001/04/xmlenc#sha256"/>
        <DigestValue>FzGYj+uDdK/KFv5p6oAuDkwJU4B+d/LzSGAR8MhoAk0=</DigestValue>
      </Reference>
      <Reference URI="/xl/worksheets/sheet12.xml?ContentType=application/vnd.openxmlformats-officedocument.spreadsheetml.worksheet+xml">
        <DigestMethod Algorithm="http://www.w3.org/2001/04/xmlenc#sha256"/>
        <DigestValue>ZnTr0fcQLMYTxBYt1lNXYMOocSF1Zen2XVvfc7CeXcA=</DigestValue>
      </Reference>
      <Reference URI="/xl/worksheets/sheet2.xml?ContentType=application/vnd.openxmlformats-officedocument.spreadsheetml.worksheet+xml">
        <DigestMethod Algorithm="http://www.w3.org/2001/04/xmlenc#sha256"/>
        <DigestValue>2Tn7mrluYYIvcCMCOcwlD/4TlwXE+1/kB9REEeBOiqo=</DigestValue>
      </Reference>
      <Reference URI="/xl/worksheets/sheet3.xml?ContentType=application/vnd.openxmlformats-officedocument.spreadsheetml.worksheet+xml">
        <DigestMethod Algorithm="http://www.w3.org/2001/04/xmlenc#sha256"/>
        <DigestValue>Xw/7G0WFNivnspeX8r8fTnf4t2WqGAnoUG119Cyn7NY=</DigestValue>
      </Reference>
      <Reference URI="/xl/worksheets/sheet4.xml?ContentType=application/vnd.openxmlformats-officedocument.spreadsheetml.worksheet+xml">
        <DigestMethod Algorithm="http://www.w3.org/2001/04/xmlenc#sha256"/>
        <DigestValue>wFxoPrT/N59x463dp+6Pa+QP4UO6sPytW3dWzXQBT/k=</DigestValue>
      </Reference>
      <Reference URI="/xl/worksheets/sheet5.xml?ContentType=application/vnd.openxmlformats-officedocument.spreadsheetml.worksheet+xml">
        <DigestMethod Algorithm="http://www.w3.org/2001/04/xmlenc#sha256"/>
        <DigestValue>HmwkiaNmOOKhE0qfIM+AbThBjtJkvsMC4XU2A1hcP74=</DigestValue>
      </Reference>
      <Reference URI="/xl/worksheets/sheet6.xml?ContentType=application/vnd.openxmlformats-officedocument.spreadsheetml.worksheet+xml">
        <DigestMethod Algorithm="http://www.w3.org/2001/04/xmlenc#sha256"/>
        <DigestValue>mmuzn0LRR9e15a/C/SZceMapx9PrkvZzDuQxmUb8RiQ=</DigestValue>
      </Reference>
      <Reference URI="/xl/worksheets/sheet7.xml?ContentType=application/vnd.openxmlformats-officedocument.spreadsheetml.worksheet+xml">
        <DigestMethod Algorithm="http://www.w3.org/2001/04/xmlenc#sha256"/>
        <DigestValue>Abr6cipftedfJcOUzB4vV9kuXuTjH+ZXQ95MeAdG6ZI=</DigestValue>
      </Reference>
      <Reference URI="/xl/worksheets/sheet8.xml?ContentType=application/vnd.openxmlformats-officedocument.spreadsheetml.worksheet+xml">
        <DigestMethod Algorithm="http://www.w3.org/2001/04/xmlenc#sha256"/>
        <DigestValue>atJ3BlfDQf3Jbmi0QL8H3d+clKkQ50sfuHJiSDX6aE0=</DigestValue>
      </Reference>
      <Reference URI="/xl/worksheets/sheet9.xml?ContentType=application/vnd.openxmlformats-officedocument.spreadsheetml.worksheet+xml">
        <DigestMethod Algorithm="http://www.w3.org/2001/04/xmlenc#sha256"/>
        <DigestValue>gBktwAevB0q895DCD9rLwVTv84bm98fXy6OGhXrT4Us=</DigestValue>
      </Reference>
    </Manifest>
    <SignatureProperties>
      <SignatureProperty Id="idSignatureTime" Target="#idPackageSignature">
        <mdssi:SignatureTime xmlns:mdssi="http://schemas.openxmlformats.org/package/2006/digital-signature">
          <mdssi:Format>YYYY-MM-DDThh:mm:ssTZD</mdssi:Format>
          <mdssi:Value>2019-05-16T14:16:58Z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Síndico</SignatureComments>
          <WindowsVersion>10.0</WindowsVersion>
          <OfficeVersion>16.0.11601/16</OfficeVersion>
          <ApplicationVersion>16.0.11601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2019-05-16T14:16:58Z</xd:SigningTime>
          <xd:SigningCertificate>
            <xd:Cert>
              <xd:CertDigest>
                <DigestMethod Algorithm="http://www.w3.org/2001/04/xmlenc#sha256"/>
                <DigestValue>/rGfEMIeWC+33pzbCcEc71BlwzFKtlm19phOr+eETIg=</DigestValue>
              </xd:CertDigest>
              <xd:IssuerSerial>
                <X509IssuerName>C=PY, O=DOCUMENTA S.A., CN=CA-DOCUMENTA S.A., SERIALNUMBER=RUC 80050172-1</X509IssuerName>
                <X509SerialNumber>4671889916445341377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e6CcnNIrLVXLryAX8EDCYiF0+ZxIwhCuxtmIybs0CtQ=</DigestValue>
    </Reference>
    <Reference Type="http://www.w3.org/2000/09/xmldsig#Object" URI="#idOfficeObject">
      <DigestMethod Algorithm="http://www.w3.org/2001/04/xmlenc#sha256"/>
      <DigestValue>3OPCKVAgoWkJbCuhcWIuum4UbUrGffJZXmaoM59oHYA=</DigestValue>
    </Reference>
    <Reference Type="http://uri.etsi.org/01903#SignedProperties" URI="#idSignedProperties">
      <Transforms>
        <Transform Algorithm="http://www.w3.org/TR/2001/REC-xml-c14n-20010315"/>
      </Transforms>
      <DigestMethod Algorithm="http://www.w3.org/2001/04/xmlenc#sha256"/>
      <DigestValue>Z2eOeES8C2DwqaNZYf9OK5sZIxU89RawcTq+Lev2dX8=</DigestValue>
    </Reference>
  </SignedInfo>
  <SignatureValue>DjBWOOICzqop2E95RgTomFBG+1lJlI+ioG+vhgF8eiGzoqNJXZVZYIM6CxVVL0NrgXqIouX6vJ4G
F6UYZ8zesFmgyI6d+ifRsIyyBGzFI+ytrqJ1fCsZgqrWs9+/+wsnPtTGkVgO2E1AoZtbHayYcusc
drFAYf1sND7T0cKT6Z/VlA8ELf9HDyuh9QgYIUy92UD67Q33vmslZKIF9+pRAIR4ADZwTMcV9LjI
xaJQqt2Iq0Ba8Sf//9L3U7VljU2ZjoNN8qnrshl4XSWjr5IMkS4DxGvX2YAbRmQKhy1davojMRnz
CvY++jg90zhm3s1Vo6LOYpODioWvjVbDYEEehA==</SignatureValue>
  <KeyInfo>
    <X509Data>
      <X509Certificate>MIIIBzCCBe+gAwIBAgIIF30ypk0NtuMwDQYJKoZIhvcNAQELBQAwWzEXMBUGA1UEBRMOUlVDIDgwMDUwMTcyLTExGjAYBgNVBAMTEUNBLURPQ1VNRU5UQSBTLkEuMRcwFQYDVQQKEw5ET0NVTUVOVEEgUy5BLjELMAkGA1UEBhMCUFkwHhcNMTkwMzA1MTIwOTA2WhcNMjEwMzA0MTIxOTA2WjCBrDELMAkGA1UEBhMCUFkxIDAeBgNVBAQMF1JPRFJJR1VFWiBERSBIRVJNT1NJTExBMREwDwYDVQQFEwhDSTUzNDUwNjERMA8GA1UEKgwIRVZBIFJPU0ExFzAVBgNVBAoMDlBFUlNPTkEgRklTSUNBMREwDwYDVQQLDAhGSVJNQSBGMjEpMCcGA1UEAwwgRVZBIFJPU0EgUk9EUklHVUVaIERFIEhFUk1PU0lMTEEwggEiMA0GCSqGSIb3DQEBAQUAA4IBDwAwggEKAoIBAQC6lL8rFr7rgctgXLdopvSfcYilPb/Vl1nb/Y20JhofAxks65G0kiuU6N7C74dSvDf0johsQbRQYgxAmLLbwMH2YR1aCTpz6rdoG27XH7mi2yNgQmKPVu07tBfB9ujojGTkQUDKvgRR+LBIabia72+GDOHmv7JSojVO+OhwOUV7QWW/cQZJkPPvn1Jsji2jG22YZvJpUnaS7DkXwba+DLyJUbHgoB8Mu1AEZof9PQaDc+GqvlrQrdhgTBQzDLcZK8ebwJ3z/i09H73+tJt2uhZ+OqOi9NKoRSQ7c0V/TDBI1kEKKGTK9GCk6OB92O8hQC/SE8PHtRNmYeCdBFYPdz5PAgMBAAGjggN7MIIDdzAMBgNVHRMBAf8EAjAAMA4GA1UdDwEB/wQEAwIF4DAqBgNVHSUBAf8EIDAeBggrBgEFBQcDAQYIKwYBBQUHAwIGCCsGAQUFBwMEMB0GA1UdDgQWBBS5NZW3af+v8PdjEBnGuJs2PnrHq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gBgNVHREEGTAXgRVldmFyb3NhQGt1cm9zd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KIrenl2B+77MtpJmr4B6NTgyOo1aX4eCZDl+E09VUrmAFM5sTtRqgYRTErdRXkZLdOwMEf9n2iFAnBvcBHn5TAF5xd0GDYSMqkyuuM99mhpLlPfYkIkI3SSqhZIByzgEe9n57LxuNEJ9jSNJutLQ5cBK3+Axndegypxn6lZrD3HKa6MvxbBpNuebXGw+ZOwqM9+Enn/l+jxTEMIKv22kc2bcZDZux2eA2rE5s0CNBuBe8GJz20Wegh/C3NC9nHT32lSzuw52LcbX905UcrPEn2ul861PvBR69Il9YgdynOQ/04nQjNQXfJJvZrCDawKdawzUOa2t8iHgAa+Q7vtwPmSVbhqLW/xDJFc+rJcbVwXaVtXZyPB16gDirIJXqBaRck2irXTVddQQXE3+EVMb8GEYO29kVc1IBVF3l/o66p1yJhbE1zVGgNvIFQSj6M0pNFGkgwiQhaFqZ8vKkn9Zmu/4IJffkzZkhx2Ck242O88utsvyr+3e6R6sx4aPVXEYccHHNp4tTvYdSkcm1VSxrt3Ck+zYlFgk//jv+OplIg83GYON1VfWX6zsshfb50qvuBsNEbARW8RKfTzCwblJfI7jo/hHwdcwBjEBbyTb5AnQ2UjXId+qi9LQw1bJ4in90hwRYmYfSufoAbjW1OCsOc4CFycd9RDQswFOeu/lzw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elbqwCRs5F2gV+5V3JDaDwtVaxMsjThjN+ruUL/+VEc=</DigestValue>
      </Reference>
      <Reference URI="/xl/printerSettings/printerSettings1.bin?ContentType=application/vnd.openxmlformats-officedocument.spreadsheetml.printerSettings">
        <DigestMethod Algorithm="http://www.w3.org/2001/04/xmlenc#sha256"/>
        <DigestValue>nAN+cQIZszrR7XfSOfHopOz/NRA0HEmehB9KIBKQl3M=</DigestValue>
      </Reference>
      <Reference URI="/xl/printerSettings/printerSettings2.bin?ContentType=application/vnd.openxmlformats-officedocument.spreadsheetml.printerSettings">
        <DigestMethod Algorithm="http://www.w3.org/2001/04/xmlenc#sha256"/>
        <DigestValue>Jo8PQjXrD+SIsu8KfS83HZZ9UDwQbss9zhdPf/2Nohs=</DigestValue>
      </Reference>
      <Reference URI="/xl/printerSettings/printerSettings3.bin?ContentType=application/vnd.openxmlformats-officedocument.spreadsheetml.printerSettings">
        <DigestMethod Algorithm="http://www.w3.org/2001/04/xmlenc#sha256"/>
        <DigestValue>Jo8PQjXrD+SIsu8KfS83HZZ9UDwQbss9zhdPf/2Nohs=</DigestValue>
      </Reference>
      <Reference URI="/xl/printerSettings/printerSettings4.bin?ContentType=application/vnd.openxmlformats-officedocument.spreadsheetml.printerSettings">
        <DigestMethod Algorithm="http://www.w3.org/2001/04/xmlenc#sha256"/>
        <DigestValue>Jo8PQjXrD+SIsu8KfS83HZZ9UDwQbss9zhdPf/2Nohs=</DigestValue>
      </Reference>
      <Reference URI="/xl/printerSettings/printerSettings5.bin?ContentType=application/vnd.openxmlformats-officedocument.spreadsheetml.printerSettings">
        <DigestMethod Algorithm="http://www.w3.org/2001/04/xmlenc#sha256"/>
        <DigestValue>Jo8PQjXrD+SIsu8KfS83HZZ9UDwQbss9zhdPf/2Nohs=</DigestValue>
      </Reference>
      <Reference URI="/xl/sharedStrings.xml?ContentType=application/vnd.openxmlformats-officedocument.spreadsheetml.sharedStrings+xml">
        <DigestMethod Algorithm="http://www.w3.org/2001/04/xmlenc#sha256"/>
        <DigestValue>kQUb4V3oDmFXvRki31ThwNIGRqUrEKR6Jh5ZrJEkqb8=</DigestValue>
      </Reference>
      <Reference URI="/xl/styles.xml?ContentType=application/vnd.openxmlformats-officedocument.spreadsheetml.styles+xml">
        <DigestMethod Algorithm="http://www.w3.org/2001/04/xmlenc#sha256"/>
        <DigestValue>LLq4rC0F2UQiwshqCyzQESYnniHDezaYl6SDIIL0kUE=</DigestValue>
      </Reference>
      <Reference URI="/xl/theme/theme1.xml?ContentType=application/vnd.openxmlformats-officedocument.theme+xml">
        <DigestMethod Algorithm="http://www.w3.org/2001/04/xmlenc#sha256"/>
        <DigestValue>LrTcuSFDBoalT4rkGEOQaWFH2sNsiujpOGvifoOOb2M=</DigestValue>
      </Reference>
      <Reference URI="/xl/workbook.xml?ContentType=application/vnd.openxmlformats-officedocument.spreadsheetml.sheet.main+xml">
        <DigestMethod Algorithm="http://www.w3.org/2001/04/xmlenc#sha256"/>
        <DigestValue>TgTkQdl2IerBCB9y/+zA5Pn7keykr5H1W0usjCEwxNg=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sheet1.xml?ContentType=application/vnd.openxmlformats-officedocument.spreadsheetml.worksheet+xml">
        <DigestMethod Algorithm="http://www.w3.org/2001/04/xmlenc#sha256"/>
        <DigestValue>BcteNHTWAe3xFNgq5UkJzgtk/DKZ6D1b/K6soTJiquU=</DigestValue>
      </Reference>
      <Reference URI="/xl/worksheets/sheet10.xml?ContentType=application/vnd.openxmlformats-officedocument.spreadsheetml.worksheet+xml">
        <DigestMethod Algorithm="http://www.w3.org/2001/04/xmlenc#sha256"/>
        <DigestValue>vbCT0wEWZkMTvoBW+zOjnBG5xpyra9Xk10jRWSq5IS4=</DigestValue>
      </Reference>
      <Reference URI="/xl/worksheets/sheet11.xml?ContentType=application/vnd.openxmlformats-officedocument.spreadsheetml.worksheet+xml">
        <DigestMethod Algorithm="http://www.w3.org/2001/04/xmlenc#sha256"/>
        <DigestValue>FzGYj+uDdK/KFv5p6oAuDkwJU4B+d/LzSGAR8MhoAk0=</DigestValue>
      </Reference>
      <Reference URI="/xl/worksheets/sheet12.xml?ContentType=application/vnd.openxmlformats-officedocument.spreadsheetml.worksheet+xml">
        <DigestMethod Algorithm="http://www.w3.org/2001/04/xmlenc#sha256"/>
        <DigestValue>ZnTr0fcQLMYTxBYt1lNXYMOocSF1Zen2XVvfc7CeXcA=</DigestValue>
      </Reference>
      <Reference URI="/xl/worksheets/sheet2.xml?ContentType=application/vnd.openxmlformats-officedocument.spreadsheetml.worksheet+xml">
        <DigestMethod Algorithm="http://www.w3.org/2001/04/xmlenc#sha256"/>
        <DigestValue>2Tn7mrluYYIvcCMCOcwlD/4TlwXE+1/kB9REEeBOiqo=</DigestValue>
      </Reference>
      <Reference URI="/xl/worksheets/sheet3.xml?ContentType=application/vnd.openxmlformats-officedocument.spreadsheetml.worksheet+xml">
        <DigestMethod Algorithm="http://www.w3.org/2001/04/xmlenc#sha256"/>
        <DigestValue>Xw/7G0WFNivnspeX8r8fTnf4t2WqGAnoUG119Cyn7NY=</DigestValue>
      </Reference>
      <Reference URI="/xl/worksheets/sheet4.xml?ContentType=application/vnd.openxmlformats-officedocument.spreadsheetml.worksheet+xml">
        <DigestMethod Algorithm="http://www.w3.org/2001/04/xmlenc#sha256"/>
        <DigestValue>wFxoPrT/N59x463dp+6Pa+QP4UO6sPytW3dWzXQBT/k=</DigestValue>
      </Reference>
      <Reference URI="/xl/worksheets/sheet5.xml?ContentType=application/vnd.openxmlformats-officedocument.spreadsheetml.worksheet+xml">
        <DigestMethod Algorithm="http://www.w3.org/2001/04/xmlenc#sha256"/>
        <DigestValue>HmwkiaNmOOKhE0qfIM+AbThBjtJkvsMC4XU2A1hcP74=</DigestValue>
      </Reference>
      <Reference URI="/xl/worksheets/sheet6.xml?ContentType=application/vnd.openxmlformats-officedocument.spreadsheetml.worksheet+xml">
        <DigestMethod Algorithm="http://www.w3.org/2001/04/xmlenc#sha256"/>
        <DigestValue>mmuzn0LRR9e15a/C/SZceMapx9PrkvZzDuQxmUb8RiQ=</DigestValue>
      </Reference>
      <Reference URI="/xl/worksheets/sheet7.xml?ContentType=application/vnd.openxmlformats-officedocument.spreadsheetml.worksheet+xml">
        <DigestMethod Algorithm="http://www.w3.org/2001/04/xmlenc#sha256"/>
        <DigestValue>Abr6cipftedfJcOUzB4vV9kuXuTjH+ZXQ95MeAdG6ZI=</DigestValue>
      </Reference>
      <Reference URI="/xl/worksheets/sheet8.xml?ContentType=application/vnd.openxmlformats-officedocument.spreadsheetml.worksheet+xml">
        <DigestMethod Algorithm="http://www.w3.org/2001/04/xmlenc#sha256"/>
        <DigestValue>atJ3BlfDQf3Jbmi0QL8H3d+clKkQ50sfuHJiSDX6aE0=</DigestValue>
      </Reference>
      <Reference URI="/xl/worksheets/sheet9.xml?ContentType=application/vnd.openxmlformats-officedocument.spreadsheetml.worksheet+xml">
        <DigestMethod Algorithm="http://www.w3.org/2001/04/xmlenc#sha256"/>
        <DigestValue>gBktwAevB0q895DCD9rLwVTv84bm98fXy6OGhXrT4Us=</DigestValue>
      </Reference>
    </Manifest>
    <SignatureProperties>
      <SignatureProperty Id="idSignatureTime" Target="#idPackageSignature">
        <mdssi:SignatureTime xmlns:mdssi="http://schemas.openxmlformats.org/package/2006/digital-signature">
          <mdssi:Format>YYYY-MM-DDThh:mm:ssTZD</mdssi:Format>
          <mdssi:Value>2019-05-16T15:03:40Z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dvp</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2019-05-16T15:03:40Z</xd:SigningTime>
          <xd:SigningCertificate>
            <xd:Cert>
              <xd:CertDigest>
                <DigestMethod Algorithm="http://www.w3.org/2001/04/xmlenc#sha256"/>
                <DigestValue>QRm48+hvYG//4J2utmsY9PfsDR2OAjJjQONm9O3dh7M=</DigestValue>
              </xd:CertDigest>
              <xd:IssuerSerial>
                <X509IssuerName>C=PY, O=DOCUMENTA S.A., CN=CA-DOCUMENTA S.A., SERIALNUMBER=RUC 80050172-1</X509IssuerName>
                <X509SerialNumber>1692564724799878883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+F94ISFfD35OtlTyEFF5y20Mx6Tf9CoXs2enoLZdFVE=</DigestValue>
    </Reference>
    <Reference Type="http://www.w3.org/2000/09/xmldsig#Object" URI="#idOfficeObject">
      <DigestMethod Algorithm="http://www.w3.org/2001/04/xmlenc#sha256"/>
      <DigestValue>w2dvdsq3HxV2OUsa+pD6q9ARO2CnWs3t0zQp4d9mJiA=</DigestValue>
    </Reference>
    <Reference Type="http://uri.etsi.org/01903#SignedProperties" URI="#idSignedProperties">
      <Transforms>
        <Transform Algorithm="http://www.w3.org/TR/2001/REC-xml-c14n-20010315"/>
      </Transforms>
      <DigestMethod Algorithm="http://www.w3.org/2001/04/xmlenc#sha256"/>
      <DigestValue>rbwWeX0pAALyLLMGP9OHeNqpGVw/Dv3OgOW+r88yPK8=</DigestValue>
    </Reference>
  </SignedInfo>
  <SignatureValue>TttC97XGBPkz2lhA9r2DeYBKYYk2n0O+GnwJd/B5YIz/P41E3kR2ECUDVvdlVmwIKC849d8n78K3
qIaSWeDwtm0UjlO7AgIS8RFIzNdjh11ooWhpkyd3rm8gzk+KCUW1A9f1RTqlqWxzx+ByLylwO73z
ZxKfzktU/BFa1OtRh1Cwr/u8Q5GlOhTxUJxCsKnJVjRnbqJ1H+KeUEVKIPpzlOTqv3OrFV7C5SE+
U9lmruc8DiYvy5A15HpCJdmal8oHXThDl/aBJGk8jCnuD1EqZ/BUegbuV8/n0DTu2vEWRMqQVoqx
Ng46pWE4uiOvg8FLUvoIY9r+BWbXnU/p7kuFOA==</SignatureValue>
  <KeyInfo>
    <X509Data>
      <X509Certificate>MIIH8jCCBdqgAwIBAgIIQ7DSJTKpKkkwDQYJKoZIhvcNAQELBQAwWzEXMBUGA1UEBRMOUlVDIDgwMDUwMTcyLTExGjAYBgNVBAMTEUNBLURPQ1VNRU5UQSBTLkEuMRcwFQYDVQQKEw5ET0NVTUVOVEEgUy5BLjELMAkGA1UEBhMCUFkwHhcNMTkwMzA1MTIyMjUxWhcNMjEwMzA0MTIzMjUxWjCBljELMAkGA1UEBhMCUFkxFjAUBgNVBAQMDU1BQ0lFTCBST1RFTEExETAPBgNVBAUTCENJNzE5NjUwMRAwDgYDVQQqDAdBTlRPTklPMRcwFQYDVQQKDA5QRVJTT05BIEZJU0lDQTERMA8GA1UECwwIRklSTUEgRjIxHjAcBgNVBAMMFUFOVE9OSU8gTUFDSUVMIFJPVEVMQTCCASIwDQYJKoZIhvcNAQEBBQADggEPADCCAQoCggEBANKeYVrTMhtyl5blHhbeYISvBkYBnwvZjfmthlKCKsGqF30jcRZZptoOE5HUbxvUdRtAn8fCnKJennMN8/z+g/EWJ7shH2+au4velA986JYtxcOFG9BFk9JgjBoEHy+WW0K6/r0qNYrFAFgRPeBr2KFgX4+DDBovxtRV7u+PwjnAUtHY8t9/Ot6uU8qSHYnqsn6oEn+3yZblUOCnF7o6xEDN+iPWbs2sg66voFkP+kz96Q0O2vH659NdT7J7rE8cKipBDremjFMuZOKOR8fI3R3aFLp0co22P5hs6DYO5NJ4ac2aFUhzV3FxoskAqmGW3PlMKkf+VLGDdrBjW+FjkYMCAwEAAaOCA3wwggN4MAwGA1UdEwEB/wQCMAAwDgYDVR0PAQH/BAQDAgXgMCoGA1UdJQEB/wQgMB4GCCsGAQUFBwMBBggrBgEFBQcDAgYIKwYBBQUHAwQwHQYDVR0OBBYEFOyLaBuITK6oWXNwlQUfBYvI5QaWMIGWBggrBgEFBQcBAQSBiTCBhjA5BggrBgEFBQcwAYYtaHR0cD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EGA1UdEQQaMBiBFmFubWFjaWVsQGt1cm9zd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PeaMxCSmJXyqgh3TCEJ+vdeUnvL4ZCQEoK0oR2PN8n3lIjK7QJ23/isu3OC49P+DB3o9wd35td7h2f+tpuV+gyoH3O5/Jh1Xrkrz1yfQ06CdLISePtcRpUbsiX/9mn1Bl6OSEHkO4sxoVBOtzUrsrGCsxqlquUVQJf3CrxZvAn7PPti39ErA7F3yypiwM+VtwOdRS0aW9/og/UkUp5qXNvsEoQNSFiHNul14aM+dgcW9Mi8Pr6eNmwSeFV9SNWtBJ5ALByw48GGVcpZ437/1Vio8pYdH0VaajsK2KaMuMRVpZdprO4g7db3DJDUrvFGO2tps8vpKiWNPiroNFHIJ3gSRW/Az/hrm3zxY9H0WzxKrDa5z7PqaHhC2W4Y1ArS5EMKs0DoQzY3h/ZnG9TBEuhGwZdvyCJviEz8CX5od2sMEoKJA1DCHNBst6aw69PIzYWOsvb6d8epFFrgKJkVvYOaPUXJSP1i93+Rlw5DxPDOKy/yO15IYwWqpQIwfF3SnMTmnN3wJxgvMW0FKLHbo2E9TCwdiMMxzVjHL23yoM2pNMvEQ5K0GDx6pegfgfzebAisoAV32lomIKLfXkW3Eg+BsLcFHFmhRm88NtOBpbtuwGzVUqhW8aOVT4v5jCy/tr9OIo7/LanklUt4jKgARX4l0r0yMebvCVab7W3PKqm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elbqwCRs5F2gV+5V3JDaDwtVaxMsjThjN+ruUL/+VEc=</DigestValue>
      </Reference>
      <Reference URI="/xl/printerSettings/printerSettings1.bin?ContentType=application/vnd.openxmlformats-officedocument.spreadsheetml.printerSettings">
        <DigestMethod Algorithm="http://www.w3.org/2001/04/xmlenc#sha256"/>
        <DigestValue>nAN+cQIZszrR7XfSOfHopOz/NRA0HEmehB9KIBKQl3M=</DigestValue>
      </Reference>
      <Reference URI="/xl/printerSettings/printerSettings2.bin?ContentType=application/vnd.openxmlformats-officedocument.spreadsheetml.printerSettings">
        <DigestMethod Algorithm="http://www.w3.org/2001/04/xmlenc#sha256"/>
        <DigestValue>Jo8PQjXrD+SIsu8KfS83HZZ9UDwQbss9zhdPf/2Nohs=</DigestValue>
      </Reference>
      <Reference URI="/xl/printerSettings/printerSettings3.bin?ContentType=application/vnd.openxmlformats-officedocument.spreadsheetml.printerSettings">
        <DigestMethod Algorithm="http://www.w3.org/2001/04/xmlenc#sha256"/>
        <DigestValue>Jo8PQjXrD+SIsu8KfS83HZZ9UDwQbss9zhdPf/2Nohs=</DigestValue>
      </Reference>
      <Reference URI="/xl/printerSettings/printerSettings4.bin?ContentType=application/vnd.openxmlformats-officedocument.spreadsheetml.printerSettings">
        <DigestMethod Algorithm="http://www.w3.org/2001/04/xmlenc#sha256"/>
        <DigestValue>Jo8PQjXrD+SIsu8KfS83HZZ9UDwQbss9zhdPf/2Nohs=</DigestValue>
      </Reference>
      <Reference URI="/xl/printerSettings/printerSettings5.bin?ContentType=application/vnd.openxmlformats-officedocument.spreadsheetml.printerSettings">
        <DigestMethod Algorithm="http://www.w3.org/2001/04/xmlenc#sha256"/>
        <DigestValue>Jo8PQjXrD+SIsu8KfS83HZZ9UDwQbss9zhdPf/2Nohs=</DigestValue>
      </Reference>
      <Reference URI="/xl/sharedStrings.xml?ContentType=application/vnd.openxmlformats-officedocument.spreadsheetml.sharedStrings+xml">
        <DigestMethod Algorithm="http://www.w3.org/2001/04/xmlenc#sha256"/>
        <DigestValue>kQUb4V3oDmFXvRki31ThwNIGRqUrEKR6Jh5ZrJEkqb8=</DigestValue>
      </Reference>
      <Reference URI="/xl/styles.xml?ContentType=application/vnd.openxmlformats-officedocument.spreadsheetml.styles+xml">
        <DigestMethod Algorithm="http://www.w3.org/2001/04/xmlenc#sha256"/>
        <DigestValue>LLq4rC0F2UQiwshqCyzQESYnniHDezaYl6SDIIL0kUE=</DigestValue>
      </Reference>
      <Reference URI="/xl/theme/theme1.xml?ContentType=application/vnd.openxmlformats-officedocument.theme+xml">
        <DigestMethod Algorithm="http://www.w3.org/2001/04/xmlenc#sha256"/>
        <DigestValue>LrTcuSFDBoalT4rkGEOQaWFH2sNsiujpOGvifoOOb2M=</DigestValue>
      </Reference>
      <Reference URI="/xl/workbook.xml?ContentType=application/vnd.openxmlformats-officedocument.spreadsheetml.sheet.main+xml">
        <DigestMethod Algorithm="http://www.w3.org/2001/04/xmlenc#sha256"/>
        <DigestValue>TgTkQdl2IerBCB9y/+zA5Pn7keykr5H1W0usjCEwxNg=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sheet1.xml?ContentType=application/vnd.openxmlformats-officedocument.spreadsheetml.worksheet+xml">
        <DigestMethod Algorithm="http://www.w3.org/2001/04/xmlenc#sha256"/>
        <DigestValue>BcteNHTWAe3xFNgq5UkJzgtk/DKZ6D1b/K6soTJiquU=</DigestValue>
      </Reference>
      <Reference URI="/xl/worksheets/sheet10.xml?ContentType=application/vnd.openxmlformats-officedocument.spreadsheetml.worksheet+xml">
        <DigestMethod Algorithm="http://www.w3.org/2001/04/xmlenc#sha256"/>
        <DigestValue>vbCT0wEWZkMTvoBW+zOjnBG5xpyra9Xk10jRWSq5IS4=</DigestValue>
      </Reference>
      <Reference URI="/xl/worksheets/sheet11.xml?ContentType=application/vnd.openxmlformats-officedocument.spreadsheetml.worksheet+xml">
        <DigestMethod Algorithm="http://www.w3.org/2001/04/xmlenc#sha256"/>
        <DigestValue>FzGYj+uDdK/KFv5p6oAuDkwJU4B+d/LzSGAR8MhoAk0=</DigestValue>
      </Reference>
      <Reference URI="/xl/worksheets/sheet12.xml?ContentType=application/vnd.openxmlformats-officedocument.spreadsheetml.worksheet+xml">
        <DigestMethod Algorithm="http://www.w3.org/2001/04/xmlenc#sha256"/>
        <DigestValue>ZnTr0fcQLMYTxBYt1lNXYMOocSF1Zen2XVvfc7CeXcA=</DigestValue>
      </Reference>
      <Reference URI="/xl/worksheets/sheet2.xml?ContentType=application/vnd.openxmlformats-officedocument.spreadsheetml.worksheet+xml">
        <DigestMethod Algorithm="http://www.w3.org/2001/04/xmlenc#sha256"/>
        <DigestValue>2Tn7mrluYYIvcCMCOcwlD/4TlwXE+1/kB9REEeBOiqo=</DigestValue>
      </Reference>
      <Reference URI="/xl/worksheets/sheet3.xml?ContentType=application/vnd.openxmlformats-officedocument.spreadsheetml.worksheet+xml">
        <DigestMethod Algorithm="http://www.w3.org/2001/04/xmlenc#sha256"/>
        <DigestValue>Xw/7G0WFNivnspeX8r8fTnf4t2WqGAnoUG119Cyn7NY=</DigestValue>
      </Reference>
      <Reference URI="/xl/worksheets/sheet4.xml?ContentType=application/vnd.openxmlformats-officedocument.spreadsheetml.worksheet+xml">
        <DigestMethod Algorithm="http://www.w3.org/2001/04/xmlenc#sha256"/>
        <DigestValue>wFxoPrT/N59x463dp+6Pa+QP4UO6sPytW3dWzXQBT/k=</DigestValue>
      </Reference>
      <Reference URI="/xl/worksheets/sheet5.xml?ContentType=application/vnd.openxmlformats-officedocument.spreadsheetml.worksheet+xml">
        <DigestMethod Algorithm="http://www.w3.org/2001/04/xmlenc#sha256"/>
        <DigestValue>HmwkiaNmOOKhE0qfIM+AbThBjtJkvsMC4XU2A1hcP74=</DigestValue>
      </Reference>
      <Reference URI="/xl/worksheets/sheet6.xml?ContentType=application/vnd.openxmlformats-officedocument.spreadsheetml.worksheet+xml">
        <DigestMethod Algorithm="http://www.w3.org/2001/04/xmlenc#sha256"/>
        <DigestValue>mmuzn0LRR9e15a/C/SZceMapx9PrkvZzDuQxmUb8RiQ=</DigestValue>
      </Reference>
      <Reference URI="/xl/worksheets/sheet7.xml?ContentType=application/vnd.openxmlformats-officedocument.spreadsheetml.worksheet+xml">
        <DigestMethod Algorithm="http://www.w3.org/2001/04/xmlenc#sha256"/>
        <DigestValue>Abr6cipftedfJcOUzB4vV9kuXuTjH+ZXQ95MeAdG6ZI=</DigestValue>
      </Reference>
      <Reference URI="/xl/worksheets/sheet8.xml?ContentType=application/vnd.openxmlformats-officedocument.spreadsheetml.worksheet+xml">
        <DigestMethod Algorithm="http://www.w3.org/2001/04/xmlenc#sha256"/>
        <DigestValue>atJ3BlfDQf3Jbmi0QL8H3d+clKkQ50sfuHJiSDX6aE0=</DigestValue>
      </Reference>
      <Reference URI="/xl/worksheets/sheet9.xml?ContentType=application/vnd.openxmlformats-officedocument.spreadsheetml.worksheet+xml">
        <DigestMethod Algorithm="http://www.w3.org/2001/04/xmlenc#sha256"/>
        <DigestValue>gBktwAevB0q895DCD9rLwVTv84bm98fXy6OGhXrT4Us=</DigestValue>
      </Reference>
    </Manifest>
    <SignatureProperties>
      <SignatureProperty Id="idSignatureTime" Target="#idPackageSignature">
        <mdssi:SignatureTime xmlns:mdssi="http://schemas.openxmlformats.org/package/2006/digital-signature">
          <mdssi:Format>YYYY-MM-DDThh:mm:ssTZD</mdssi:Format>
          <mdssi:Value>2019-05-16T15:19:40Z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dt</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2019-05-16T15:19:40Z</xd:SigningTime>
          <xd:SigningCertificate>
            <xd:Cert>
              <xd:CertDigest>
                <DigestMethod Algorithm="http://www.w3.org/2001/04/xmlenc#sha256"/>
                <DigestValue>gxOR88eDROMf4ZNnuJMVD70afkhCO/GsY6FCiGQlX6A=</DigestValue>
              </xd:CertDigest>
              <xd:IssuerSerial>
                <X509IssuerName>C=PY, O=DOCUMENTA S.A., CN=CA-DOCUMENTA S.A., SERIALNUMBER=RUC 80050172-1</X509IssuerName>
                <X509SerialNumber>4877629453647817289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Denominación</vt:lpstr>
      <vt:lpstr>NOTA.1.ENTE</vt:lpstr>
      <vt:lpstr>NOTA.2</vt:lpstr>
      <vt:lpstr>NOTA.3</vt:lpstr>
      <vt:lpstr>NOTA.4</vt:lpstr>
      <vt:lpstr>NOTA.5</vt:lpstr>
      <vt:lpstr>NOTA.6</vt:lpstr>
      <vt:lpstr>NOTA.7</vt:lpstr>
      <vt:lpstr>NOTA.8 </vt:lpstr>
      <vt:lpstr>NOTA.9</vt:lpstr>
      <vt:lpstr>NOTA.10</vt:lpstr>
      <vt:lpstr>NOTA.11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NOTA 3</dc:title>
  <dc:creator>Usuario</dc:creator>
  <cp:lastModifiedBy>kurosu</cp:lastModifiedBy>
  <cp:lastPrinted>2019-05-09T20:56:02Z</cp:lastPrinted>
  <dcterms:created xsi:type="dcterms:W3CDTF">2019-05-08T20:32:00Z</dcterms:created>
  <dcterms:modified xsi:type="dcterms:W3CDTF">2019-05-16T12:03:13Z</dcterms:modified>
</cp:coreProperties>
</file>